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0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dany0388-v2\"/>
    </mc:Choice>
  </mc:AlternateContent>
  <xr:revisionPtr revIDLastSave="0" documentId="13_ncr:1_{15ED97A1-6D10-43A7-9E7C-205A5633319E}" xr6:coauthVersionLast="47" xr6:coauthVersionMax="47" xr10:uidLastSave="{00000000-0000-0000-0000-000000000000}"/>
  <bookViews>
    <workbookView xWindow="-120" yWindow="-120" windowWidth="24240" windowHeight="13740" activeTab="1" xr2:uid="{F3AFDDA5-FA2C-4287-844C-832DC4021B33}"/>
  </bookViews>
  <sheets>
    <sheet name="Paramètres" sheetId="1" r:id="rId1"/>
    <sheet name="Consolidation" sheetId="4" r:id="rId2"/>
  </sheets>
  <definedNames>
    <definedName name="ExternalData_1" localSheetId="1" hidden="1">Consolidation!$A$1:$H$163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1" l="1" a="1"/>
  <c r="A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E1844A-A76F-4EC6-92DA-46F2CE9CBFE1}" keepAlive="1" name="Query - FolderPath" description="Connection to the 'FolderPath' query in the workbook." type="5" refreshedVersion="0" background="1">
    <dbPr connection="Provider=Microsoft.Mashup.OleDb.1;Data Source=$Workbook$;Location=FolderPath;Extended Properties=&quot;&quot;" command="SELECT * FROM [FolderPath]"/>
  </connection>
  <connection id="2" xr16:uid="{4E68DCA9-F9BB-47EF-85C5-1284DEF11500}" keepAlive="1" name="Query - t_consolidation" description="Connection to the 't_consolidation' query in the workbook." type="5" refreshedVersion="7" background="1" saveData="1">
    <dbPr connection="Provider=Microsoft.Mashup.OleDb.1;Data Source=$Workbook$;Location=t_consolidation;Extended Properties=&quot;&quot;" command="SELECT * FROM [t_consolidation]"/>
  </connection>
  <connection id="3" xr16:uid="{5694FAD3-BC50-4C37-9D90-83BB706EBEF2}" keepAlive="1" name="Query - t_description" description="Connection to the 't_description' query in the workbook." type="5" refreshedVersion="0" background="1" saveData="1">
    <dbPr connection="Provider=Microsoft.Mashup.OleDb.1;Data Source=$Workbook$;Location=t_description;Extended Properties=&quot;&quot;" command="SELECT * FROM [t_description]"/>
  </connection>
  <connection id="4" xr16:uid="{505AEB43-38AE-4CEF-8A0E-7BF4569D61A7}" keepAlive="1" name="Query - t_self_referencing" description="Connection to the 't_self_referencing' query in the workbook." type="5" refreshedVersion="0" background="1" saveData="1">
    <dbPr connection="Provider=Microsoft.Mashup.OleDb.1;Data Source=$Workbook$;Location=t_self_referencing;Extended Properties=&quot;&quot;" command="SELECT * FROM [t_self_referencing]"/>
  </connection>
  <connection id="5" xr16:uid="{EE07845A-AF1C-40C9-8201-84031058F189}" keepAlive="1" name="Requête - fnImportCSV" description="Connexion à la requête « fnImportCSV » dans le classeur." type="5" refreshedVersion="0" background="1">
    <dbPr connection="Provider=Microsoft.Mashup.OleDb.1;Data Source=$Workbook$;Location=fnImportCSV;Extended Properties=&quot;&quot;" command="SELECT * FROM [fnImportCSV]"/>
  </connection>
  <connection id="6" xr16:uid="{D1C73571-CDF9-4E48-816C-2431C8093C11}" keepAlive="1" name="Requête - Template" description="Connexion à la requête « Template » dans le classeur." type="5" refreshedVersion="0" background="1">
    <dbPr connection="Provider=Microsoft.Mashup.OleDb.1;Data Source=$Workbook$;Location=Template;Extended Properties=&quot;&quot;" command="SELECT * FROM [Template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<sst xmlns="http://schemas.openxmlformats.org/spreadsheetml/2006/main" count="506" uniqueCount="142">
  <si>
    <t>Folder path</t>
  </si>
  <si>
    <t>Transaction Description</t>
  </si>
  <si>
    <t>GH MAINTENANCE 60000000     10 23DEC19 19:51</t>
  </si>
  <si>
    <t>JULES FRANCE 1000000005435643 18DEC19 15:48</t>
  </si>
  <si>
    <t>DUPONT D ADUJSTEMENT RP465998283   10 25NOV19 10:16</t>
  </si>
  <si>
    <t>JULES FRANCE 3000000005390 25NOV19 10:13</t>
  </si>
  <si>
    <t>JULES FRANCE 100000000534  10 25NOV19 10:12</t>
  </si>
  <si>
    <t>PIERRE DUPONT   10 21NOV19 13:19</t>
  </si>
  <si>
    <t>JULES FRANCE 200000000531441    10 16NOV19 18:19</t>
  </si>
  <si>
    <t>B PIE 6000000005319691    10 14NOV19 16:22</t>
  </si>
  <si>
    <t>PIERRE DUPONT FROM     10 14NOV19 11:05</t>
  </si>
  <si>
    <t>JULES FRANCE 2000000005301484    10 13NOV19 08:16</t>
  </si>
  <si>
    <t>B PIE 500000013    10 12NOV19 08:50</t>
  </si>
  <si>
    <t>1</t>
  </si>
  <si>
    <t>SARL EPARGNE 000511486   10 24SEP19 08:42</t>
  </si>
  <si>
    <t>PIERRE DUPONT FROM PIERRE DU    10 16SEP19 10:21</t>
  </si>
  <si>
    <t>DUPONT NEW SCAR 04830213757   10 16SEP19 07:57</t>
  </si>
  <si>
    <t>SARL EPARGNE 3000510     10 13SEP19 14:12</t>
  </si>
  <si>
    <t>JULES FRANCE 005019617     10 23AUG19 15:21</t>
  </si>
  <si>
    <t>JULES FRANCE 10005005840     10 23AUG19 15:20</t>
  </si>
  <si>
    <t>PIERRE DUPONT FROM PIERRE DUP   10 31JUL19 23:29</t>
  </si>
  <si>
    <t>JULES FRANCE 40000000049917    10 31JUL19 17:39</t>
  </si>
  <si>
    <t>JULES FRANCE 300000000498070     10 31JUL19 17:38</t>
  </si>
  <si>
    <t>DUPONT D REFURB RP46599    10 31JUL19 17:37</t>
  </si>
  <si>
    <t>JULES FRANCE 5000128004938   10 30JUL19 13:55</t>
  </si>
  <si>
    <t>DANIEL DUPONT  HUBX    10 29JUL19 07:57</t>
  </si>
  <si>
    <t>JULES FRANCE 300000000496078   10 26JUL19 09:25</t>
  </si>
  <si>
    <t>DUPONT  30   10 25JUL19 22:42</t>
  </si>
  <si>
    <t>JULES FRANCE 40056900049282  10 12JUL19 12:45</t>
  </si>
  <si>
    <t>JULES FRANCE 3000490704    10 09JUL19 14:35</t>
  </si>
  <si>
    <t>JULES FRANCE 500000000486819    10 08JUL19 19:06</t>
  </si>
  <si>
    <t>PIERRE DUPONT     10 29MAY19 00:12</t>
  </si>
  <si>
    <t>COMPTABLE 10000000047213  10 16APR19 10:43</t>
  </si>
  <si>
    <t>NOTAIRES 300004371172     10 01FEB19 09:51</t>
  </si>
  <si>
    <t>DUPONT D INITAL INVESTMT RP46599833    10 07JAN19 21:06</t>
  </si>
  <si>
    <t xml:space="preserve">OR PI 21 </t>
  </si>
  <si>
    <t>OR PI 21 30</t>
  </si>
  <si>
    <t>ERIC S 48 JEAN JEAURES RP46599381     10 21DEC21 02:56</t>
  </si>
  <si>
    <t>48 JEAN JEAURES 00000000005</t>
  </si>
  <si>
    <t>SERVICE CHARGES REF : 356202093</t>
  </si>
  <si>
    <t>LOAN - 02015324BBL</t>
  </si>
  <si>
    <t>LOCA AASC 316 RUE RO</t>
  </si>
  <si>
    <t>LOCA AASC 188 RUE RD</t>
  </si>
  <si>
    <t>SERVICE CHARGES REF : 353830970</t>
  </si>
  <si>
    <t>ERIC S 48 JEAN JEAURES RP41     10 19NOV21 08:22</t>
  </si>
  <si>
    <t>48 JEAN JEAURES 000000000785556074</t>
  </si>
  <si>
    <t>COMPTABLE 500000000841818     10 08NOV21 16:11</t>
  </si>
  <si>
    <t>PRIM SE 2000000008311     10 28OCT21 15:43</t>
  </si>
  <si>
    <t>ERIC S 48 JEAN JEAURES RP4681     10 21OCT21 05:57</t>
  </si>
  <si>
    <t>48 JEAN JEAURES 0000000</t>
  </si>
  <si>
    <t>SERVICE CHARGES REF : 351449988</t>
  </si>
  <si>
    <t>Y Z  600     10 13OCT21 16:26</t>
  </si>
  <si>
    <t>FRERO LTD PLAN AND EPC 507     10 13OCT21 15:26</t>
  </si>
  <si>
    <t>ROB 6000000     10 13OCT21 13:39</t>
  </si>
  <si>
    <t>LOCA RENT 316 RUE RO 000001 203391     50 11OCT21 16:15</t>
  </si>
  <si>
    <t>OR PI 21 309626 53629460</t>
  </si>
  <si>
    <t>ERIC S 48 JEAN JEAURES RP465921SEP21 06:08</t>
  </si>
  <si>
    <t>48 JEAN JEAURES 000000000676346738</t>
  </si>
  <si>
    <t>SERVICE CHARGES REF : 349316689</t>
  </si>
  <si>
    <t>ERIC S 48 JEAN JEAURES RP4659989602043900 202381     10 20AUG21 08:32</t>
  </si>
  <si>
    <t>48 JEAN JEAURES 000000000621600514</t>
  </si>
  <si>
    <t>SERVICE CHARGES REF : 346751929</t>
  </si>
  <si>
    <t>OR PI 21 309626 53629460 01AUG21</t>
  </si>
  <si>
    <t>48 JEAN JEAURES 000000000570624630</t>
  </si>
  <si>
    <t>ERIC S 48 JEAN JEAURES RP4659986364711200 202381     10 21JUL21 00:03</t>
  </si>
  <si>
    <t>SERVICE CHARGES REF : 344139183</t>
  </si>
  <si>
    <t>SERVICE CHARGES REF : 341111846</t>
  </si>
  <si>
    <t>48 JEAN JEAURES 000000000518636954</t>
  </si>
  <si>
    <t>ERIC S TOPUPRENT  202381     10 19JUN21 06:31</t>
  </si>
  <si>
    <t>OR PI 21 30MAY21</t>
  </si>
  <si>
    <t>ERIC S 48 QUEEN ST BON02381     10 21MAY21 05:33</t>
  </si>
  <si>
    <t>ERIC S 48 JEAN JEAURES RP4659900 202381     10 21MAY21 05:32</t>
  </si>
  <si>
    <t>48 JEAN JEAURES 000000575</t>
  </si>
  <si>
    <t>SERVICE CHARGES REF : 338550047</t>
  </si>
  <si>
    <t>WNETT  1SCAO 2033   10 07MAY21 15:14</t>
  </si>
  <si>
    <t>HUNLOP 10000000 10 22APR21 12:39</t>
  </si>
  <si>
    <t>SERVICE CHARGES REF : 335881404</t>
  </si>
  <si>
    <t>ERIC S 48 JEAN JEAURES RP4659   10 12APR21 09:20</t>
  </si>
  <si>
    <t>SERVICE CHARGES REF : 333775120</t>
  </si>
  <si>
    <t>COMPTABLE 10000000072871918     10 18MAR21 11:33</t>
  </si>
  <si>
    <t>SERVICE CHARGES REF : 330894376</t>
  </si>
  <si>
    <t>ERIC S 48 JEAN JEAURES RP400 202381     10 16FEB21 00:33</t>
  </si>
  <si>
    <t>COMPTABLE 300000000     10 11FEB21 16:48</t>
  </si>
  <si>
    <t>J MACRO 500PANY LOAN 403128     10 03FEB21 11:11</t>
  </si>
  <si>
    <t>SERVICE CHARGES REF : 328602594</t>
  </si>
  <si>
    <t>ERIC S 48 JEAN JEAURES RP46081     10 15JAN21 03:43</t>
  </si>
  <si>
    <t>INSUR 60000000070316311     10 14JAN21 19:51</t>
  </si>
  <si>
    <t>D SMITHON 500000000701355     10 13JAN21 10:14</t>
  </si>
  <si>
    <t>OR PI 2</t>
  </si>
  <si>
    <t>LOCA RENT 188 RUE RD 00000057901      50 04JAN21 10:15</t>
  </si>
  <si>
    <t>LOCA RENT 316 RUE RO 00801 203391     50 04JAN21 10:15</t>
  </si>
  <si>
    <t>Banque</t>
  </si>
  <si>
    <t>Charges</t>
  </si>
  <si>
    <t>COMPTABLE</t>
  </si>
  <si>
    <t>Admin</t>
  </si>
  <si>
    <t>LOCA</t>
  </si>
  <si>
    <t>Location</t>
  </si>
  <si>
    <t>Produit</t>
  </si>
  <si>
    <t>Category</t>
  </si>
  <si>
    <t>Subcategory</t>
  </si>
  <si>
    <t>SERVICE CHARGES</t>
  </si>
  <si>
    <t>Transaction Date</t>
  </si>
  <si>
    <t>Transaction Type</t>
  </si>
  <si>
    <t>Debit Amount</t>
  </si>
  <si>
    <t>Credit Amount</t>
  </si>
  <si>
    <t>ABC</t>
  </si>
  <si>
    <t>TFR</t>
  </si>
  <si>
    <t>BGC</t>
  </si>
  <si>
    <t>FPI</t>
  </si>
  <si>
    <t>FPO</t>
  </si>
  <si>
    <t>DEF</t>
  </si>
  <si>
    <t>PAY</t>
  </si>
  <si>
    <t>CHQ</t>
  </si>
  <si>
    <t>Index</t>
  </si>
  <si>
    <t>OR PI 21</t>
  </si>
  <si>
    <t>D HELLO 600000003 DEBT CT QS 205559     10 30DEC20 15:21</t>
  </si>
  <si>
    <t>SERVICE CHARGES REF : 325587221</t>
  </si>
  <si>
    <t>MME 12 RUE RP465500 202381     10 16DEC20 10:06</t>
  </si>
  <si>
    <t>JEAN DUPOND 40000427 SALAIRE + REIMBURS 403128     10 14DEC20 17:11</t>
  </si>
  <si>
    <t>LOCA AASC 188 JEAN JEAURES RO</t>
  </si>
  <si>
    <t>SERVICE CHARGES REF</t>
  </si>
  <si>
    <t>MME 12 RUE RP46599556400 202381     10 14NOV20 13:07</t>
  </si>
  <si>
    <t>SERVICE CHARGES REF : 32062</t>
  </si>
  <si>
    <t>S ALLAN 12 RUE 10000025553 110540     10 20OCT20 09:34</t>
  </si>
  <si>
    <t>JEAN DUPOND 600670 SALAIRE 403128     10 07OCT20 15:07</t>
  </si>
  <si>
    <t>SERVICE CHARGES REF : 318140787</t>
  </si>
  <si>
    <t>JEAN DUPOND  SALAIRE 403128     10 15SEP20 10:41</t>
  </si>
  <si>
    <t>PRIM SE 6000000005541     10 10SEP20 19:53</t>
  </si>
  <si>
    <t>LOCA AASC 316 JEAN JEAURES RD</t>
  </si>
  <si>
    <t>SERVICE CHARGES REF : 315479620</t>
  </si>
  <si>
    <t>LOUIS LTD 3064 4079582-J04     10 23JUL20 20:21</t>
  </si>
  <si>
    <t>SERVICE CHARGES REF : 312628028</t>
  </si>
  <si>
    <t>ROB 600000H - HELLO 30882     10 28JUN20 22:02</t>
  </si>
  <si>
    <t>SERVICE CHARGES REF : 309812343</t>
  </si>
  <si>
    <t>DEP</t>
  </si>
  <si>
    <t>BBL11052020</t>
  </si>
  <si>
    <t>COMPTABLE 300000395 INV 1742 010     10 06MAY20 13:59</t>
  </si>
  <si>
    <t>SERVICE CHARGES REF : 302893332</t>
  </si>
  <si>
    <t>OR PI 21  23FEB20</t>
  </si>
  <si>
    <t>E &amp; J ELECTRICAL 40000000055126     10 12JAN20 17:27</t>
  </si>
  <si>
    <t>LOCA RENT 188 JEAN JEAURES RO 1     50 02JAN20 09:25</t>
  </si>
  <si>
    <t>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</si>
</sst>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Consola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AC20E706-EEBA-4AA8-8B09-EDCC8F23F033}" autoFormatId="16" applyNumberFormats="0" applyBorderFormats="0" applyFontFormats="0" applyPatternFormats="0" applyAlignmentFormats="0" applyWidthHeightFormats="0">
  <queryTableRefresh nextId="9">
    <queryTableFields count="8">
      <queryTableField id="1" name="Index" tableColumnId="1"/>
      <queryTableField id="2" name="Transaction Date" tableColumnId="2"/>
      <queryTableField id="3" name="Transaction Type" tableColumnId="3"/>
      <queryTableField id="4" name="Transaction Description" tableColumnId="4"/>
      <queryTableField id="5" name="Debit Amount" tableColumnId="5"/>
      <queryTableField id="6" name="Credit Amount" tableColumnId="6"/>
      <queryTableField id="7" name="Category" tableColumnId="7"/>
      <queryTableField id="8" name="Subcategory" tableColumnId="8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BA3C814-D6E3-418F-9EC8-DA32A67361CF}" name="t_folder_path" displayName="t_folder_path" ref="A1:A2" totalsRowShown="0">
  <autoFilter ref="A1:A2" xr:uid="{4BA3C814-D6E3-418F-9EC8-DA32A67361CF}"/>
  <tableColumns count="1">
    <tableColumn id="1" xr3:uid="{220F93EF-223B-428B-81EB-2359A342091C}" name="Folder path">
      <calculatedColumnFormula array="1">LEFT(CELL("filename",A1),FIND("[",CELL("filename",A1))-1)</calculatedColumnFormula>
    </tableColumn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36A7C81-1A85-44A1-B212-D6C09C65DD8A}" name="t_description" displayName="t_description" ref="D1:F5" totalsRowShown="0">
  <autoFilter ref="D1:F5" xr:uid="{036A7C81-1A85-44A1-B212-D6C09C65DD8A}">
    <filterColumn colId="0" hiddenButton="1"/>
    <filterColumn colId="1" hiddenButton="1"/>
    <filterColumn colId="2" hiddenButton="1"/>
  </autoFilter>
  <tableColumns count="3">
    <tableColumn id="1" xr3:uid="{E22E290F-AD87-44BA-8646-524B259218F2}" name="Transaction Description"/>
    <tableColumn id="2" xr3:uid="{FD702B40-6710-4E13-9A47-BBAFB32DA4B9}" name="Category"/>
    <tableColumn id="3" xr3:uid="{6B16C8AB-678E-4851-8E9F-04A316AE9C32}" name="Subcategory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8EB33DE-3DF6-4A8D-BDA5-323931595190}" name="t_consolidation" displayName="t_consolidation" ref="A1:H163" tableType="queryTable" totalsRowShown="0">
  <autoFilter ref="A1:H163" xr:uid="{18EB33DE-3DF6-4A8D-BDA5-323931595190}"/>
  <tableColumns count="8">
    <tableColumn id="1" xr3:uid="{C1046F9F-40C6-41BC-9A43-91B6BF64DCEE}" uniqueName="1" name="Index" queryTableFieldId="1" dataDxfId="3"/>
    <tableColumn id="2" xr3:uid="{7FE60B82-6FC6-4DAC-9B01-68502F558245}" uniqueName="2" name="Transaction Date" queryTableFieldId="2" dataDxfId="2"/>
    <tableColumn id="3" xr3:uid="{8FDCBA99-54B4-4A00-A199-FCDAA2D269CE}" uniqueName="3" name="Transaction Type" queryTableFieldId="3"/>
    <tableColumn id="4" xr3:uid="{A5D4E699-8ABA-4B99-87B1-46492B2DA174}" uniqueName="4" name="Transaction Description" queryTableFieldId="4"/>
    <tableColumn id="5" xr3:uid="{A5A7BC60-25B1-4349-A573-ED552615EEB9}" uniqueName="5" name="Debit Amount" queryTableFieldId="5" dataDxfId="1"/>
    <tableColumn id="6" xr3:uid="{9BBFC774-5696-4D26-A9AB-E9C310F71A17}" uniqueName="6" name="Credit Amount" queryTableFieldId="6" dataDxfId="0"/>
    <tableColumn id="7" xr3:uid="{4D85A7A2-0E6F-43DF-89C2-4965990208A4}" uniqueName="7" name="Category" queryTableFieldId="7" dataDxfId="5"/>
    <tableColumn id="8" xr3:uid="{C269E227-EF23-4208-AB0B-CE5CAF9B1E91}" uniqueName="8" name="Subcategory" queryTableFieldId="8" dataDxfId="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6EEA3-94B5-4D9E-B73A-0DC4E5873B8F}">
  <sheetPr codeName="Sheet1"/>
  <dimension ref="A1:F5"/>
  <sheetViews>
    <sheetView showGridLines="0" workbookViewId="0">
      <selection activeCell="E12" sqref="E12"/>
    </sheetView>
  </sheetViews>
  <sheetFormatPr defaultColWidth="11.42578125" defaultRowHeight="12.75" x14ac:dyDescent="0.2"/>
  <cols>
    <col min="1" max="1" width="35.5703125" bestFit="1" customWidth="1"/>
    <col min="4" max="4" width="26.140625" customWidth="1"/>
    <col min="5" max="5" width="11.140625" customWidth="1"/>
    <col min="6" max="6" width="14.140625" customWidth="1"/>
  </cols>
  <sheetData>
    <row r="1" spans="1:6" x14ac:dyDescent="0.2">
      <c r="A1" t="s">
        <v>0</v>
      </c>
      <c r="D1" t="s">
        <v>1</v>
      </c>
      <c r="E1" t="s">
        <v>98</v>
      </c>
      <c r="F1" t="s">
        <v>99</v>
      </c>
    </row>
    <row r="2" spans="1:6" x14ac:dyDescent="0.2">
      <c r="A2" t="str" cm="1">
        <f t="array" aca="1" ref="A2" ca="1">LEFT(CELL("filename",A1),FIND("[",CELL("filename",A1))-1)</f>
        <v>C:\Users\jeane\Downloads\dany0388-v2\</v>
      </c>
      <c r="D2" t="s">
        <v>100</v>
      </c>
      <c r="E2" t="s">
        <v>91</v>
      </c>
      <c r="F2" t="s">
        <v>92</v>
      </c>
    </row>
    <row r="3" spans="1:6" x14ac:dyDescent="0.2">
      <c r="D3" t="s">
        <v>93</v>
      </c>
      <c r="E3" t="s">
        <v>94</v>
      </c>
      <c r="F3" t="s">
        <v>92</v>
      </c>
    </row>
    <row r="4" spans="1:6" x14ac:dyDescent="0.2">
      <c r="D4" t="s">
        <v>95</v>
      </c>
      <c r="E4" t="s">
        <v>96</v>
      </c>
      <c r="F4" t="s">
        <v>97</v>
      </c>
    </row>
    <row r="5" spans="1:6" x14ac:dyDescent="0.2">
      <c r="D5" t="s">
        <v>114</v>
      </c>
      <c r="E5" t="s">
        <v>141</v>
      </c>
      <c r="F5" t="s">
        <v>97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D63E1-2F2D-46FE-9586-00D3D53D04E6}">
  <dimension ref="A1:H163"/>
  <sheetViews>
    <sheetView showGridLines="0" tabSelected="1" topLeftCell="A89" workbookViewId="0">
      <selection activeCell="B7" sqref="B7"/>
    </sheetView>
  </sheetViews>
  <sheetFormatPr defaultColWidth="8.7109375" defaultRowHeight="12.75" x14ac:dyDescent="0.2"/>
  <cols>
    <col min="1" max="1" width="8.28515625" bestFit="1" customWidth="1"/>
    <col min="2" max="3" width="19.5703125" bestFit="1" customWidth="1"/>
    <col min="4" max="4" width="72.140625" bestFit="1" customWidth="1"/>
    <col min="5" max="5" width="15.42578125" bestFit="1" customWidth="1"/>
    <col min="6" max="6" width="16.42578125" bestFit="1" customWidth="1"/>
    <col min="7" max="7" width="13.5703125" style="1" bestFit="1" customWidth="1"/>
    <col min="8" max="8" width="16.5703125" style="1" bestFit="1" customWidth="1"/>
  </cols>
  <sheetData>
    <row r="1" spans="1:8" x14ac:dyDescent="0.2">
      <c r="A1" t="s">
        <v>113</v>
      </c>
      <c r="B1" t="s">
        <v>101</v>
      </c>
      <c r="C1" t="s">
        <v>102</v>
      </c>
      <c r="D1" t="s">
        <v>1</v>
      </c>
      <c r="E1" t="s">
        <v>103</v>
      </c>
      <c r="F1" t="s">
        <v>104</v>
      </c>
      <c r="G1" s="1" t="s">
        <v>98</v>
      </c>
      <c r="H1" s="1" t="s">
        <v>99</v>
      </c>
    </row>
    <row r="2" spans="1:8" x14ac:dyDescent="0.2">
      <c r="A2" s="2">
        <v>1</v>
      </c>
      <c r="B2" s="3">
        <v>43822</v>
      </c>
      <c r="C2" t="s">
        <v>105</v>
      </c>
      <c r="D2" t="s">
        <v>2</v>
      </c>
      <c r="E2" s="2">
        <v>11</v>
      </c>
      <c r="F2" s="2"/>
      <c r="G2"/>
      <c r="H2"/>
    </row>
    <row r="3" spans="1:8" x14ac:dyDescent="0.2">
      <c r="A3" s="2">
        <v>2</v>
      </c>
      <c r="B3" s="3">
        <v>43817</v>
      </c>
      <c r="C3" t="s">
        <v>105</v>
      </c>
      <c r="D3" t="s">
        <v>3</v>
      </c>
      <c r="E3" s="2">
        <v>17</v>
      </c>
      <c r="F3" s="2"/>
      <c r="G3"/>
      <c r="H3"/>
    </row>
    <row r="4" spans="1:8" x14ac:dyDescent="0.2">
      <c r="A4" s="2">
        <v>3</v>
      </c>
      <c r="B4" s="3">
        <v>43794</v>
      </c>
      <c r="C4" t="s">
        <v>110</v>
      </c>
      <c r="D4" t="s">
        <v>4</v>
      </c>
      <c r="E4" s="2"/>
      <c r="F4" s="2">
        <v>12</v>
      </c>
      <c r="G4"/>
      <c r="H4"/>
    </row>
    <row r="5" spans="1:8" x14ac:dyDescent="0.2">
      <c r="A5" s="2">
        <v>4</v>
      </c>
      <c r="B5" s="3">
        <v>43794</v>
      </c>
      <c r="C5" t="s">
        <v>105</v>
      </c>
      <c r="D5" t="s">
        <v>5</v>
      </c>
      <c r="E5" s="2">
        <v>57</v>
      </c>
      <c r="F5" s="2"/>
      <c r="G5"/>
      <c r="H5"/>
    </row>
    <row r="6" spans="1:8" x14ac:dyDescent="0.2">
      <c r="A6" s="2">
        <v>5</v>
      </c>
      <c r="B6" s="3">
        <v>43794</v>
      </c>
      <c r="C6" t="s">
        <v>105</v>
      </c>
      <c r="D6" t="s">
        <v>6</v>
      </c>
      <c r="E6" s="2">
        <v>7.5</v>
      </c>
      <c r="F6" s="2"/>
      <c r="G6"/>
      <c r="H6"/>
    </row>
    <row r="7" spans="1:8" x14ac:dyDescent="0.2">
      <c r="A7" s="2">
        <v>6</v>
      </c>
      <c r="B7" s="3">
        <v>43790</v>
      </c>
      <c r="C7" t="s">
        <v>110</v>
      </c>
      <c r="D7" t="s">
        <v>7</v>
      </c>
      <c r="E7" s="2"/>
      <c r="F7" s="2">
        <v>50</v>
      </c>
      <c r="G7"/>
      <c r="H7"/>
    </row>
    <row r="8" spans="1:8" x14ac:dyDescent="0.2">
      <c r="A8" s="2">
        <v>7</v>
      </c>
      <c r="B8" s="3">
        <v>43787</v>
      </c>
      <c r="C8" t="s">
        <v>105</v>
      </c>
      <c r="D8" t="s">
        <v>8</v>
      </c>
      <c r="E8" s="2">
        <v>17</v>
      </c>
      <c r="F8" s="2"/>
      <c r="G8"/>
      <c r="H8"/>
    </row>
    <row r="9" spans="1:8" x14ac:dyDescent="0.2">
      <c r="A9" s="2">
        <v>8</v>
      </c>
      <c r="B9" s="3">
        <v>43783</v>
      </c>
      <c r="C9" t="s">
        <v>105</v>
      </c>
      <c r="D9" t="s">
        <v>9</v>
      </c>
      <c r="E9" s="2">
        <v>38.5</v>
      </c>
      <c r="F9" s="2"/>
      <c r="G9"/>
      <c r="H9"/>
    </row>
    <row r="10" spans="1:8" x14ac:dyDescent="0.2">
      <c r="A10" s="2">
        <v>9</v>
      </c>
      <c r="B10" s="3">
        <v>43783</v>
      </c>
      <c r="C10" t="s">
        <v>110</v>
      </c>
      <c r="D10" t="s">
        <v>10</v>
      </c>
      <c r="E10" s="2"/>
      <c r="F10" s="2">
        <v>100</v>
      </c>
      <c r="G10"/>
      <c r="H10"/>
    </row>
    <row r="11" spans="1:8" x14ac:dyDescent="0.2">
      <c r="A11" s="2">
        <v>10</v>
      </c>
      <c r="B11" s="3">
        <v>43782</v>
      </c>
      <c r="C11" t="s">
        <v>105</v>
      </c>
      <c r="D11" t="s">
        <v>11</v>
      </c>
      <c r="E11" s="2">
        <v>3</v>
      </c>
      <c r="F11" s="2"/>
      <c r="G11"/>
      <c r="H11"/>
    </row>
    <row r="12" spans="1:8" x14ac:dyDescent="0.2">
      <c r="A12" s="2">
        <v>11</v>
      </c>
      <c r="B12" s="3">
        <v>43781</v>
      </c>
      <c r="C12" t="s">
        <v>105</v>
      </c>
      <c r="D12" t="s">
        <v>12</v>
      </c>
      <c r="E12" s="2">
        <v>55</v>
      </c>
      <c r="F12" s="2"/>
      <c r="G12"/>
      <c r="H12"/>
    </row>
    <row r="13" spans="1:8" x14ac:dyDescent="0.2">
      <c r="A13" s="2">
        <v>12</v>
      </c>
      <c r="B13" s="3">
        <v>43734</v>
      </c>
      <c r="C13" t="s">
        <v>112</v>
      </c>
      <c r="D13" t="s">
        <v>13</v>
      </c>
      <c r="E13" s="2">
        <v>43</v>
      </c>
      <c r="F13" s="2"/>
      <c r="G13"/>
      <c r="H13"/>
    </row>
    <row r="14" spans="1:8" x14ac:dyDescent="0.2">
      <c r="A14" s="2">
        <v>13</v>
      </c>
      <c r="B14" s="3">
        <v>43732</v>
      </c>
      <c r="C14" t="s">
        <v>105</v>
      </c>
      <c r="D14" t="s">
        <v>14</v>
      </c>
      <c r="E14" s="2">
        <v>136</v>
      </c>
      <c r="F14" s="2"/>
      <c r="G14"/>
      <c r="H14"/>
    </row>
    <row r="15" spans="1:8" x14ac:dyDescent="0.2">
      <c r="A15" s="2">
        <v>14</v>
      </c>
      <c r="B15" s="3">
        <v>43724</v>
      </c>
      <c r="C15" t="s">
        <v>110</v>
      </c>
      <c r="D15" t="s">
        <v>15</v>
      </c>
      <c r="E15" s="2"/>
      <c r="F15" s="2">
        <v>147</v>
      </c>
      <c r="G15"/>
      <c r="H15"/>
    </row>
    <row r="16" spans="1:8" x14ac:dyDescent="0.2">
      <c r="A16" s="2">
        <v>15</v>
      </c>
      <c r="B16" s="3">
        <v>43724</v>
      </c>
      <c r="C16" t="s">
        <v>110</v>
      </c>
      <c r="D16" t="s">
        <v>16</v>
      </c>
      <c r="E16" s="2"/>
      <c r="F16" s="2">
        <v>123</v>
      </c>
      <c r="G16"/>
      <c r="H16"/>
    </row>
    <row r="17" spans="1:8" x14ac:dyDescent="0.2">
      <c r="A17" s="2">
        <v>16</v>
      </c>
      <c r="B17" s="3">
        <v>43721</v>
      </c>
      <c r="C17" t="s">
        <v>105</v>
      </c>
      <c r="D17" t="s">
        <v>17</v>
      </c>
      <c r="E17" s="2">
        <v>38.85</v>
      </c>
      <c r="F17" s="2"/>
      <c r="G17"/>
      <c r="H17"/>
    </row>
    <row r="18" spans="1:8" x14ac:dyDescent="0.2">
      <c r="A18" s="2">
        <v>17</v>
      </c>
      <c r="B18" s="3">
        <v>43700</v>
      </c>
      <c r="C18" t="s">
        <v>105</v>
      </c>
      <c r="D18" t="s">
        <v>18</v>
      </c>
      <c r="E18" s="2">
        <v>23</v>
      </c>
      <c r="F18" s="2"/>
      <c r="G18"/>
      <c r="H18"/>
    </row>
    <row r="19" spans="1:8" x14ac:dyDescent="0.2">
      <c r="A19" s="2">
        <v>18</v>
      </c>
      <c r="B19" s="3">
        <v>43700</v>
      </c>
      <c r="C19" t="s">
        <v>105</v>
      </c>
      <c r="D19" t="s">
        <v>19</v>
      </c>
      <c r="E19" s="2">
        <v>65</v>
      </c>
      <c r="F19" s="2"/>
      <c r="G19"/>
      <c r="H19"/>
    </row>
    <row r="20" spans="1:8" x14ac:dyDescent="0.2">
      <c r="A20" s="2">
        <v>19</v>
      </c>
      <c r="B20" s="3">
        <v>43677</v>
      </c>
      <c r="C20" t="s">
        <v>110</v>
      </c>
      <c r="D20" t="s">
        <v>20</v>
      </c>
      <c r="E20" s="2"/>
      <c r="F20" s="2">
        <v>100</v>
      </c>
      <c r="G20"/>
      <c r="H20"/>
    </row>
    <row r="21" spans="1:8" x14ac:dyDescent="0.2">
      <c r="A21" s="2">
        <v>20</v>
      </c>
      <c r="B21" s="3">
        <v>43677</v>
      </c>
      <c r="C21" t="s">
        <v>105</v>
      </c>
      <c r="D21" t="s">
        <v>21</v>
      </c>
      <c r="E21" s="2">
        <v>20</v>
      </c>
      <c r="F21" s="2"/>
      <c r="G21"/>
      <c r="H21"/>
    </row>
    <row r="22" spans="1:8" x14ac:dyDescent="0.2">
      <c r="A22" s="2">
        <v>21</v>
      </c>
      <c r="B22" s="3">
        <v>43677</v>
      </c>
      <c r="C22" t="s">
        <v>105</v>
      </c>
      <c r="D22" t="s">
        <v>22</v>
      </c>
      <c r="E22" s="2">
        <v>21</v>
      </c>
      <c r="F22" s="2"/>
      <c r="G22"/>
      <c r="H22"/>
    </row>
    <row r="23" spans="1:8" x14ac:dyDescent="0.2">
      <c r="A23" s="2">
        <v>22</v>
      </c>
      <c r="B23" s="3">
        <v>43677</v>
      </c>
      <c r="C23" t="s">
        <v>110</v>
      </c>
      <c r="D23" t="s">
        <v>23</v>
      </c>
      <c r="E23" s="2"/>
      <c r="F23" s="2">
        <v>40</v>
      </c>
      <c r="G23"/>
      <c r="H23"/>
    </row>
    <row r="24" spans="1:8" x14ac:dyDescent="0.2">
      <c r="A24" s="2">
        <v>23</v>
      </c>
      <c r="B24" s="3">
        <v>43676</v>
      </c>
      <c r="C24" t="s">
        <v>105</v>
      </c>
      <c r="D24" t="s">
        <v>24</v>
      </c>
      <c r="E24" s="2">
        <v>15.1</v>
      </c>
      <c r="F24" s="2"/>
      <c r="G24"/>
      <c r="H24"/>
    </row>
    <row r="25" spans="1:8" x14ac:dyDescent="0.2">
      <c r="A25" s="2">
        <v>24</v>
      </c>
      <c r="B25" s="3">
        <v>43675</v>
      </c>
      <c r="C25" t="s">
        <v>110</v>
      </c>
      <c r="D25" t="s">
        <v>25</v>
      </c>
      <c r="E25" s="2"/>
      <c r="F25" s="2">
        <v>14.98</v>
      </c>
      <c r="G25"/>
      <c r="H25"/>
    </row>
    <row r="26" spans="1:8" x14ac:dyDescent="0.2">
      <c r="A26" s="2">
        <v>25</v>
      </c>
      <c r="B26" s="3">
        <v>43672</v>
      </c>
      <c r="C26" t="s">
        <v>105</v>
      </c>
      <c r="D26" t="s">
        <v>26</v>
      </c>
      <c r="E26" s="2">
        <v>30</v>
      </c>
      <c r="F26" s="2"/>
      <c r="G26"/>
      <c r="H26"/>
    </row>
    <row r="27" spans="1:8" x14ac:dyDescent="0.2">
      <c r="A27" s="2">
        <v>26</v>
      </c>
      <c r="B27" s="3">
        <v>43671</v>
      </c>
      <c r="C27" t="s">
        <v>110</v>
      </c>
      <c r="D27" t="s">
        <v>27</v>
      </c>
      <c r="E27" s="2"/>
      <c r="F27" s="2">
        <v>50</v>
      </c>
      <c r="G27"/>
      <c r="H27"/>
    </row>
    <row r="28" spans="1:8" x14ac:dyDescent="0.2">
      <c r="A28" s="2">
        <v>27</v>
      </c>
      <c r="B28" s="3">
        <v>43658</v>
      </c>
      <c r="C28" t="s">
        <v>105</v>
      </c>
      <c r="D28" t="s">
        <v>28</v>
      </c>
      <c r="E28" s="2">
        <v>29</v>
      </c>
      <c r="F28" s="2"/>
      <c r="G28"/>
      <c r="H28"/>
    </row>
    <row r="29" spans="1:8" x14ac:dyDescent="0.2">
      <c r="A29" s="2">
        <v>28</v>
      </c>
      <c r="B29" s="3">
        <v>43655</v>
      </c>
      <c r="C29" t="s">
        <v>105</v>
      </c>
      <c r="D29" t="s">
        <v>29</v>
      </c>
      <c r="E29" s="2">
        <v>13</v>
      </c>
      <c r="F29" s="2"/>
      <c r="G29"/>
      <c r="H29"/>
    </row>
    <row r="30" spans="1:8" x14ac:dyDescent="0.2">
      <c r="A30" s="2">
        <v>29</v>
      </c>
      <c r="B30" s="3">
        <v>43654</v>
      </c>
      <c r="C30" t="s">
        <v>105</v>
      </c>
      <c r="D30" t="s">
        <v>30</v>
      </c>
      <c r="E30" s="2">
        <v>98</v>
      </c>
      <c r="F30" s="2"/>
      <c r="G30"/>
      <c r="H30"/>
    </row>
    <row r="31" spans="1:8" x14ac:dyDescent="0.2">
      <c r="A31" s="2">
        <v>30</v>
      </c>
      <c r="B31" s="3">
        <v>43614</v>
      </c>
      <c r="C31" t="s">
        <v>110</v>
      </c>
      <c r="D31" t="s">
        <v>31</v>
      </c>
      <c r="E31" s="2"/>
      <c r="F31" s="2">
        <v>69</v>
      </c>
      <c r="G31"/>
      <c r="H31"/>
    </row>
    <row r="32" spans="1:8" x14ac:dyDescent="0.2">
      <c r="A32" s="2">
        <v>31</v>
      </c>
      <c r="B32" s="3">
        <v>43571</v>
      </c>
      <c r="C32" t="s">
        <v>105</v>
      </c>
      <c r="D32" t="s">
        <v>32</v>
      </c>
      <c r="E32" s="2">
        <v>42</v>
      </c>
      <c r="F32" s="2"/>
      <c r="G32" t="s">
        <v>94</v>
      </c>
      <c r="H32" t="s">
        <v>92</v>
      </c>
    </row>
    <row r="33" spans="1:8" x14ac:dyDescent="0.2">
      <c r="A33" s="2">
        <v>32</v>
      </c>
      <c r="B33" s="3">
        <v>43497</v>
      </c>
      <c r="C33" t="s">
        <v>105</v>
      </c>
      <c r="D33" t="s">
        <v>33</v>
      </c>
      <c r="E33" s="2">
        <v>35</v>
      </c>
      <c r="F33" s="2"/>
      <c r="G33"/>
      <c r="H33"/>
    </row>
    <row r="34" spans="1:8" x14ac:dyDescent="0.2">
      <c r="A34" s="2">
        <v>33</v>
      </c>
      <c r="B34" s="3">
        <v>43472</v>
      </c>
      <c r="C34" t="s">
        <v>110</v>
      </c>
      <c r="D34" t="s">
        <v>34</v>
      </c>
      <c r="E34" s="2"/>
      <c r="F34" s="2">
        <v>650</v>
      </c>
      <c r="G34"/>
      <c r="H34"/>
    </row>
    <row r="35" spans="1:8" x14ac:dyDescent="0.2">
      <c r="A35" s="2">
        <v>34</v>
      </c>
      <c r="B35" s="3">
        <v>44195</v>
      </c>
      <c r="C35" t="s">
        <v>106</v>
      </c>
      <c r="D35" t="s">
        <v>114</v>
      </c>
      <c r="E35" s="2"/>
      <c r="F35" s="2">
        <v>65.91</v>
      </c>
      <c r="G35" t="s">
        <v>141</v>
      </c>
      <c r="H35" t="s">
        <v>97</v>
      </c>
    </row>
    <row r="36" spans="1:8" x14ac:dyDescent="0.2">
      <c r="A36" s="2">
        <v>35</v>
      </c>
      <c r="B36" s="3">
        <v>44195</v>
      </c>
      <c r="C36" t="s">
        <v>109</v>
      </c>
      <c r="D36" t="s">
        <v>115</v>
      </c>
      <c r="E36" s="2">
        <v>65.91</v>
      </c>
      <c r="F36" s="2"/>
      <c r="G36"/>
      <c r="H36"/>
    </row>
    <row r="37" spans="1:8" x14ac:dyDescent="0.2">
      <c r="A37" s="2">
        <v>36</v>
      </c>
      <c r="B37" s="3">
        <v>44186</v>
      </c>
      <c r="C37" t="s">
        <v>111</v>
      </c>
      <c r="D37" t="s">
        <v>116</v>
      </c>
      <c r="E37" s="2">
        <v>7</v>
      </c>
      <c r="F37" s="2"/>
      <c r="G37" t="s">
        <v>91</v>
      </c>
      <c r="H37" t="s">
        <v>92</v>
      </c>
    </row>
    <row r="38" spans="1:8" x14ac:dyDescent="0.2">
      <c r="A38" s="2">
        <v>37</v>
      </c>
      <c r="B38" s="3">
        <v>44181</v>
      </c>
      <c r="C38" t="s">
        <v>108</v>
      </c>
      <c r="D38" t="s">
        <v>117</v>
      </c>
      <c r="E38" s="2"/>
      <c r="F38" s="2">
        <v>45</v>
      </c>
      <c r="G38"/>
      <c r="H38"/>
    </row>
    <row r="39" spans="1:8" x14ac:dyDescent="0.2">
      <c r="A39" s="2">
        <v>38</v>
      </c>
      <c r="B39" s="3">
        <v>44179</v>
      </c>
      <c r="C39" t="s">
        <v>109</v>
      </c>
      <c r="D39" t="s">
        <v>118</v>
      </c>
      <c r="E39" s="2">
        <v>30.23</v>
      </c>
      <c r="F39" s="2"/>
      <c r="G39"/>
      <c r="H39"/>
    </row>
    <row r="40" spans="1:8" x14ac:dyDescent="0.2">
      <c r="A40" s="2">
        <v>39</v>
      </c>
      <c r="B40" s="3">
        <v>44165</v>
      </c>
      <c r="C40" t="s">
        <v>106</v>
      </c>
      <c r="D40" t="s">
        <v>35</v>
      </c>
      <c r="E40" s="2">
        <v>24.98</v>
      </c>
      <c r="F40" s="2"/>
      <c r="G40" t="s">
        <v>141</v>
      </c>
      <c r="H40" t="s">
        <v>97</v>
      </c>
    </row>
    <row r="41" spans="1:8" x14ac:dyDescent="0.2">
      <c r="A41" s="2">
        <v>40</v>
      </c>
      <c r="B41" s="3">
        <v>44165</v>
      </c>
      <c r="C41" t="s">
        <v>107</v>
      </c>
      <c r="D41" t="s">
        <v>119</v>
      </c>
      <c r="E41" s="2"/>
      <c r="F41" s="2">
        <v>52.36</v>
      </c>
      <c r="G41" t="s">
        <v>96</v>
      </c>
      <c r="H41" t="s">
        <v>97</v>
      </c>
    </row>
    <row r="42" spans="1:8" x14ac:dyDescent="0.2">
      <c r="A42" s="2">
        <v>41</v>
      </c>
      <c r="B42" s="3">
        <v>44152</v>
      </c>
      <c r="C42" t="s">
        <v>111</v>
      </c>
      <c r="D42" t="s">
        <v>120</v>
      </c>
      <c r="E42" s="2">
        <v>6.5</v>
      </c>
      <c r="F42" s="2"/>
      <c r="G42" t="s">
        <v>91</v>
      </c>
      <c r="H42" t="s">
        <v>92</v>
      </c>
    </row>
    <row r="43" spans="1:8" x14ac:dyDescent="0.2">
      <c r="A43" s="2">
        <v>42</v>
      </c>
      <c r="B43" s="3">
        <v>44151</v>
      </c>
      <c r="C43" t="s">
        <v>108</v>
      </c>
      <c r="D43" t="s">
        <v>121</v>
      </c>
      <c r="E43" s="2"/>
      <c r="F43" s="2">
        <v>12.36</v>
      </c>
      <c r="G43"/>
      <c r="H43"/>
    </row>
    <row r="44" spans="1:8" x14ac:dyDescent="0.2">
      <c r="A44" s="2">
        <v>43</v>
      </c>
      <c r="B44" s="3">
        <v>44134</v>
      </c>
      <c r="C44" t="s">
        <v>106</v>
      </c>
      <c r="D44" t="s">
        <v>35</v>
      </c>
      <c r="E44" s="2">
        <v>25.98</v>
      </c>
      <c r="F44" s="2"/>
      <c r="G44" t="s">
        <v>141</v>
      </c>
      <c r="H44" t="s">
        <v>97</v>
      </c>
    </row>
    <row r="45" spans="1:8" x14ac:dyDescent="0.2">
      <c r="A45" s="2">
        <v>44</v>
      </c>
      <c r="B45" s="3">
        <v>44134</v>
      </c>
      <c r="C45" t="s">
        <v>107</v>
      </c>
      <c r="D45" t="s">
        <v>119</v>
      </c>
      <c r="E45" s="2"/>
      <c r="F45" s="2">
        <v>49.87</v>
      </c>
      <c r="G45" t="s">
        <v>96</v>
      </c>
      <c r="H45" t="s">
        <v>97</v>
      </c>
    </row>
    <row r="46" spans="1:8" x14ac:dyDescent="0.2">
      <c r="A46" s="2">
        <v>45</v>
      </c>
      <c r="B46" s="3">
        <v>44124</v>
      </c>
      <c r="C46" t="s">
        <v>111</v>
      </c>
      <c r="D46" t="s">
        <v>122</v>
      </c>
      <c r="E46" s="2">
        <v>6.5</v>
      </c>
      <c r="F46" s="2"/>
      <c r="G46" t="s">
        <v>91</v>
      </c>
      <c r="H46" t="s">
        <v>92</v>
      </c>
    </row>
    <row r="47" spans="1:8" x14ac:dyDescent="0.2">
      <c r="A47" s="2">
        <v>46</v>
      </c>
      <c r="B47" s="3">
        <v>44124</v>
      </c>
      <c r="C47" t="s">
        <v>108</v>
      </c>
      <c r="D47" t="s">
        <v>123</v>
      </c>
      <c r="E47" s="2"/>
      <c r="F47" s="2">
        <v>89.36</v>
      </c>
      <c r="G47"/>
      <c r="H47"/>
    </row>
    <row r="48" spans="1:8" x14ac:dyDescent="0.2">
      <c r="A48" s="2">
        <v>47</v>
      </c>
      <c r="B48" s="3">
        <v>44111</v>
      </c>
      <c r="C48" t="s">
        <v>109</v>
      </c>
      <c r="D48" t="s">
        <v>124</v>
      </c>
      <c r="E48" s="2">
        <v>40.229999999999997</v>
      </c>
      <c r="F48" s="2"/>
      <c r="G48"/>
      <c r="H48"/>
    </row>
    <row r="49" spans="1:8" x14ac:dyDescent="0.2">
      <c r="A49" s="2">
        <v>48</v>
      </c>
      <c r="B49" s="3">
        <v>44104</v>
      </c>
      <c r="C49" t="s">
        <v>106</v>
      </c>
      <c r="D49" t="s">
        <v>36</v>
      </c>
      <c r="E49" s="2">
        <v>25.87</v>
      </c>
      <c r="F49" s="2"/>
      <c r="G49" t="s">
        <v>141</v>
      </c>
      <c r="H49" t="s">
        <v>97</v>
      </c>
    </row>
    <row r="50" spans="1:8" x14ac:dyDescent="0.2">
      <c r="A50" s="2">
        <v>49</v>
      </c>
      <c r="B50" s="3">
        <v>44104</v>
      </c>
      <c r="C50" t="s">
        <v>107</v>
      </c>
      <c r="D50" t="s">
        <v>119</v>
      </c>
      <c r="E50" s="2"/>
      <c r="F50" s="2">
        <v>49.87</v>
      </c>
      <c r="G50" t="s">
        <v>96</v>
      </c>
      <c r="H50" t="s">
        <v>97</v>
      </c>
    </row>
    <row r="51" spans="1:8" x14ac:dyDescent="0.2">
      <c r="A51" s="2">
        <v>50</v>
      </c>
      <c r="B51" s="3">
        <v>44095</v>
      </c>
      <c r="C51" t="s">
        <v>111</v>
      </c>
      <c r="D51" t="s">
        <v>125</v>
      </c>
      <c r="E51" s="2">
        <v>6.5</v>
      </c>
      <c r="F51" s="2"/>
      <c r="G51" t="s">
        <v>91</v>
      </c>
      <c r="H51" t="s">
        <v>92</v>
      </c>
    </row>
    <row r="52" spans="1:8" x14ac:dyDescent="0.2">
      <c r="A52" s="2">
        <v>51</v>
      </c>
      <c r="B52" s="3">
        <v>44089</v>
      </c>
      <c r="C52" t="s">
        <v>109</v>
      </c>
      <c r="D52" t="s">
        <v>126</v>
      </c>
      <c r="E52" s="2">
        <v>10.32</v>
      </c>
      <c r="F52" s="2"/>
      <c r="G52"/>
      <c r="H52"/>
    </row>
    <row r="53" spans="1:8" x14ac:dyDescent="0.2">
      <c r="A53" s="2">
        <v>52</v>
      </c>
      <c r="B53" s="3">
        <v>44084</v>
      </c>
      <c r="C53" t="s">
        <v>109</v>
      </c>
      <c r="D53" t="s">
        <v>127</v>
      </c>
      <c r="E53" s="2">
        <v>28</v>
      </c>
      <c r="F53" s="2"/>
      <c r="G53"/>
      <c r="H53"/>
    </row>
    <row r="54" spans="1:8" x14ac:dyDescent="0.2">
      <c r="A54" s="2">
        <v>53</v>
      </c>
      <c r="B54" s="3">
        <v>44071</v>
      </c>
      <c r="C54" t="s">
        <v>106</v>
      </c>
      <c r="D54" t="s">
        <v>35</v>
      </c>
      <c r="E54" s="2">
        <v>23</v>
      </c>
      <c r="F54" s="2"/>
      <c r="G54" t="s">
        <v>141</v>
      </c>
      <c r="H54" t="s">
        <v>97</v>
      </c>
    </row>
    <row r="55" spans="1:8" x14ac:dyDescent="0.2">
      <c r="A55" s="2">
        <v>54</v>
      </c>
      <c r="B55" s="3">
        <v>44071</v>
      </c>
      <c r="C55" t="s">
        <v>107</v>
      </c>
      <c r="D55" t="s">
        <v>119</v>
      </c>
      <c r="E55" s="2"/>
      <c r="F55" s="2">
        <v>52</v>
      </c>
      <c r="G55" t="s">
        <v>96</v>
      </c>
      <c r="H55" t="s">
        <v>97</v>
      </c>
    </row>
    <row r="56" spans="1:8" x14ac:dyDescent="0.2">
      <c r="A56" s="2">
        <v>55</v>
      </c>
      <c r="B56" s="3">
        <v>44071</v>
      </c>
      <c r="C56" t="s">
        <v>107</v>
      </c>
      <c r="D56" t="s">
        <v>128</v>
      </c>
      <c r="E56" s="2"/>
      <c r="F56" s="2">
        <v>23</v>
      </c>
      <c r="G56" t="s">
        <v>96</v>
      </c>
      <c r="H56" t="s">
        <v>97</v>
      </c>
    </row>
    <row r="57" spans="1:8" x14ac:dyDescent="0.2">
      <c r="A57" s="2">
        <v>56</v>
      </c>
      <c r="B57" s="3">
        <v>44061</v>
      </c>
      <c r="C57" t="s">
        <v>111</v>
      </c>
      <c r="D57" t="s">
        <v>129</v>
      </c>
      <c r="E57" s="2">
        <v>6.5</v>
      </c>
      <c r="F57" s="2"/>
      <c r="G57" t="s">
        <v>91</v>
      </c>
      <c r="H57" t="s">
        <v>92</v>
      </c>
    </row>
    <row r="58" spans="1:8" x14ac:dyDescent="0.2">
      <c r="A58" s="2">
        <v>57</v>
      </c>
      <c r="B58" s="3">
        <v>44053</v>
      </c>
      <c r="C58" t="s">
        <v>106</v>
      </c>
      <c r="D58" t="s">
        <v>35</v>
      </c>
      <c r="E58" s="2">
        <v>70.8</v>
      </c>
      <c r="F58" s="2"/>
      <c r="G58" t="s">
        <v>141</v>
      </c>
      <c r="H58" t="s">
        <v>97</v>
      </c>
    </row>
    <row r="59" spans="1:8" x14ac:dyDescent="0.2">
      <c r="A59" s="2">
        <v>58</v>
      </c>
      <c r="B59" s="3">
        <v>44043</v>
      </c>
      <c r="C59" t="s">
        <v>107</v>
      </c>
      <c r="D59" t="s">
        <v>119</v>
      </c>
      <c r="E59" s="2"/>
      <c r="F59" s="2">
        <v>14.23</v>
      </c>
      <c r="G59" t="s">
        <v>96</v>
      </c>
      <c r="H59" t="s">
        <v>97</v>
      </c>
    </row>
    <row r="60" spans="1:8" x14ac:dyDescent="0.2">
      <c r="A60" s="2">
        <v>59</v>
      </c>
      <c r="B60" s="3">
        <v>44043</v>
      </c>
      <c r="C60" t="s">
        <v>107</v>
      </c>
      <c r="D60" t="s">
        <v>128</v>
      </c>
      <c r="E60" s="2"/>
      <c r="F60" s="2">
        <v>45.69</v>
      </c>
      <c r="G60" t="s">
        <v>96</v>
      </c>
      <c r="H60" t="s">
        <v>97</v>
      </c>
    </row>
    <row r="61" spans="1:8" x14ac:dyDescent="0.2">
      <c r="A61" s="2">
        <v>60</v>
      </c>
      <c r="B61" s="3">
        <v>44035</v>
      </c>
      <c r="C61" t="s">
        <v>109</v>
      </c>
      <c r="D61" t="s">
        <v>130</v>
      </c>
      <c r="E61" s="2">
        <v>88.8</v>
      </c>
      <c r="F61" s="2"/>
      <c r="G61"/>
      <c r="H61"/>
    </row>
    <row r="62" spans="1:8" x14ac:dyDescent="0.2">
      <c r="A62" s="2">
        <v>61</v>
      </c>
      <c r="B62" s="3">
        <v>44032</v>
      </c>
      <c r="C62" t="s">
        <v>111</v>
      </c>
      <c r="D62" t="s">
        <v>131</v>
      </c>
      <c r="E62" s="2">
        <v>6.5</v>
      </c>
      <c r="F62" s="2"/>
      <c r="G62" t="s">
        <v>91</v>
      </c>
      <c r="H62" t="s">
        <v>92</v>
      </c>
    </row>
    <row r="63" spans="1:8" x14ac:dyDescent="0.2">
      <c r="A63" s="2">
        <v>62</v>
      </c>
      <c r="B63" s="3">
        <v>44013</v>
      </c>
      <c r="C63" t="s">
        <v>107</v>
      </c>
      <c r="D63" t="s">
        <v>128</v>
      </c>
      <c r="E63" s="2"/>
      <c r="F63" s="2">
        <v>45.78</v>
      </c>
      <c r="G63" t="s">
        <v>96</v>
      </c>
      <c r="H63" t="s">
        <v>97</v>
      </c>
    </row>
    <row r="64" spans="1:8" x14ac:dyDescent="0.2">
      <c r="A64" s="2">
        <v>63</v>
      </c>
      <c r="B64" s="3">
        <v>44011</v>
      </c>
      <c r="C64" t="s">
        <v>109</v>
      </c>
      <c r="D64" t="s">
        <v>132</v>
      </c>
      <c r="E64" s="2">
        <v>80.2</v>
      </c>
      <c r="F64" s="2"/>
      <c r="G64"/>
      <c r="H64"/>
    </row>
    <row r="65" spans="1:8" x14ac:dyDescent="0.2">
      <c r="A65" s="2">
        <v>64</v>
      </c>
      <c r="B65" s="3">
        <v>44001</v>
      </c>
      <c r="C65" t="s">
        <v>111</v>
      </c>
      <c r="D65" t="s">
        <v>133</v>
      </c>
      <c r="E65" s="2">
        <v>6.5</v>
      </c>
      <c r="F65" s="2"/>
      <c r="G65" t="s">
        <v>91</v>
      </c>
      <c r="H65" t="s">
        <v>92</v>
      </c>
    </row>
    <row r="66" spans="1:8" x14ac:dyDescent="0.2">
      <c r="A66" s="2">
        <v>65</v>
      </c>
      <c r="B66" s="3">
        <v>43980</v>
      </c>
      <c r="C66" t="s">
        <v>107</v>
      </c>
      <c r="D66" t="s">
        <v>128</v>
      </c>
      <c r="E66" s="2"/>
      <c r="F66" s="2">
        <v>42.34</v>
      </c>
      <c r="G66" t="s">
        <v>96</v>
      </c>
      <c r="H66" t="s">
        <v>97</v>
      </c>
    </row>
    <row r="67" spans="1:8" x14ac:dyDescent="0.2">
      <c r="A67" s="2">
        <v>66</v>
      </c>
      <c r="B67" s="3">
        <v>43962</v>
      </c>
      <c r="C67" t="s">
        <v>134</v>
      </c>
      <c r="D67" t="s">
        <v>135</v>
      </c>
      <c r="E67" s="2"/>
      <c r="F67" s="2">
        <v>51.44</v>
      </c>
      <c r="G67"/>
      <c r="H67"/>
    </row>
    <row r="68" spans="1:8" x14ac:dyDescent="0.2">
      <c r="A68" s="2">
        <v>67</v>
      </c>
      <c r="B68" s="3">
        <v>43957</v>
      </c>
      <c r="C68" t="s">
        <v>109</v>
      </c>
      <c r="D68" t="s">
        <v>136</v>
      </c>
      <c r="E68" s="2">
        <v>36</v>
      </c>
      <c r="F68" s="2"/>
      <c r="G68" t="s">
        <v>94</v>
      </c>
      <c r="H68" t="s">
        <v>92</v>
      </c>
    </row>
    <row r="69" spans="1:8" x14ac:dyDescent="0.2">
      <c r="A69" s="2">
        <v>68</v>
      </c>
      <c r="B69" s="3">
        <v>43956</v>
      </c>
      <c r="C69" t="s">
        <v>106</v>
      </c>
      <c r="D69" t="s">
        <v>114</v>
      </c>
      <c r="E69" s="2">
        <v>24.68</v>
      </c>
      <c r="F69" s="2"/>
      <c r="G69" t="s">
        <v>141</v>
      </c>
      <c r="H69" t="s">
        <v>97</v>
      </c>
    </row>
    <row r="70" spans="1:8" x14ac:dyDescent="0.2">
      <c r="A70" s="2">
        <v>69</v>
      </c>
      <c r="B70" s="3">
        <v>43956</v>
      </c>
      <c r="C70" t="s">
        <v>107</v>
      </c>
      <c r="D70" t="s">
        <v>128</v>
      </c>
      <c r="E70" s="2"/>
      <c r="F70" s="2">
        <v>20.36</v>
      </c>
      <c r="G70" t="s">
        <v>96</v>
      </c>
      <c r="H70" t="s">
        <v>97</v>
      </c>
    </row>
    <row r="71" spans="1:8" x14ac:dyDescent="0.2">
      <c r="A71" s="2">
        <v>70</v>
      </c>
      <c r="B71" s="3">
        <v>43951</v>
      </c>
      <c r="C71" t="s">
        <v>107</v>
      </c>
      <c r="D71" t="s">
        <v>119</v>
      </c>
      <c r="E71" s="2"/>
      <c r="F71" s="2">
        <v>48.99</v>
      </c>
      <c r="G71" t="s">
        <v>96</v>
      </c>
      <c r="H71" t="s">
        <v>97</v>
      </c>
    </row>
    <row r="72" spans="1:8" x14ac:dyDescent="0.2">
      <c r="A72" s="2">
        <v>71</v>
      </c>
      <c r="B72" s="3">
        <v>43923</v>
      </c>
      <c r="C72" t="s">
        <v>106</v>
      </c>
      <c r="D72" t="s">
        <v>114</v>
      </c>
      <c r="E72" s="2">
        <v>24.77</v>
      </c>
      <c r="F72" s="2"/>
      <c r="G72" t="s">
        <v>141</v>
      </c>
      <c r="H72" t="s">
        <v>97</v>
      </c>
    </row>
    <row r="73" spans="1:8" x14ac:dyDescent="0.2">
      <c r="A73" s="2">
        <v>72</v>
      </c>
      <c r="B73" s="3">
        <v>43921</v>
      </c>
      <c r="C73" t="s">
        <v>107</v>
      </c>
      <c r="D73" t="s">
        <v>119</v>
      </c>
      <c r="E73" s="2"/>
      <c r="F73" s="2">
        <v>45.66</v>
      </c>
      <c r="G73" t="s">
        <v>96</v>
      </c>
      <c r="H73" t="s">
        <v>97</v>
      </c>
    </row>
    <row r="74" spans="1:8" x14ac:dyDescent="0.2">
      <c r="A74" s="2">
        <v>73</v>
      </c>
      <c r="B74" s="3">
        <v>43907</v>
      </c>
      <c r="C74" t="s">
        <v>111</v>
      </c>
      <c r="D74" t="s">
        <v>137</v>
      </c>
      <c r="E74" s="2">
        <v>13</v>
      </c>
      <c r="F74" s="2"/>
      <c r="G74" t="s">
        <v>91</v>
      </c>
      <c r="H74" t="s">
        <v>92</v>
      </c>
    </row>
    <row r="75" spans="1:8" x14ac:dyDescent="0.2">
      <c r="A75" s="2">
        <v>74</v>
      </c>
      <c r="B75" s="3">
        <v>43893</v>
      </c>
      <c r="C75" t="s">
        <v>106</v>
      </c>
      <c r="D75" t="s">
        <v>35</v>
      </c>
      <c r="E75" s="2">
        <v>24.77</v>
      </c>
      <c r="F75" s="2"/>
      <c r="G75" t="s">
        <v>141</v>
      </c>
      <c r="H75" t="s">
        <v>97</v>
      </c>
    </row>
    <row r="76" spans="1:8" x14ac:dyDescent="0.2">
      <c r="A76" s="2">
        <v>75</v>
      </c>
      <c r="B76" s="3">
        <v>43889</v>
      </c>
      <c r="C76" t="s">
        <v>107</v>
      </c>
      <c r="D76" t="s">
        <v>119</v>
      </c>
      <c r="E76" s="2"/>
      <c r="F76" s="2">
        <v>24.33</v>
      </c>
      <c r="G76" t="s">
        <v>96</v>
      </c>
      <c r="H76" t="s">
        <v>97</v>
      </c>
    </row>
    <row r="77" spans="1:8" x14ac:dyDescent="0.2">
      <c r="A77" s="2">
        <v>76</v>
      </c>
      <c r="B77" s="3">
        <v>43885</v>
      </c>
      <c r="C77" t="s">
        <v>106</v>
      </c>
      <c r="D77" t="s">
        <v>138</v>
      </c>
      <c r="E77" s="2">
        <v>24.85</v>
      </c>
      <c r="F77" s="2"/>
      <c r="G77" t="s">
        <v>141</v>
      </c>
      <c r="H77" t="s">
        <v>97</v>
      </c>
    </row>
    <row r="78" spans="1:8" x14ac:dyDescent="0.2">
      <c r="A78" s="2">
        <v>77</v>
      </c>
      <c r="B78" s="3">
        <v>43843</v>
      </c>
      <c r="C78" t="s">
        <v>109</v>
      </c>
      <c r="D78" t="s">
        <v>139</v>
      </c>
      <c r="E78" s="2">
        <v>19</v>
      </c>
      <c r="F78" s="2"/>
      <c r="G78"/>
      <c r="H78"/>
    </row>
    <row r="79" spans="1:8" x14ac:dyDescent="0.2">
      <c r="A79" s="2">
        <v>78</v>
      </c>
      <c r="B79" s="3">
        <v>43832</v>
      </c>
      <c r="C79" t="s">
        <v>106</v>
      </c>
      <c r="D79" t="s">
        <v>114</v>
      </c>
      <c r="E79" s="2">
        <v>25</v>
      </c>
      <c r="F79" s="2"/>
      <c r="G79" t="s">
        <v>141</v>
      </c>
      <c r="H79" t="s">
        <v>97</v>
      </c>
    </row>
    <row r="80" spans="1:8" x14ac:dyDescent="0.2">
      <c r="A80" s="2">
        <v>79</v>
      </c>
      <c r="B80" s="3">
        <v>43832</v>
      </c>
      <c r="C80" t="s">
        <v>108</v>
      </c>
      <c r="D80" t="s">
        <v>140</v>
      </c>
      <c r="E80" s="2"/>
      <c r="F80" s="2">
        <v>48</v>
      </c>
      <c r="G80" t="s">
        <v>96</v>
      </c>
      <c r="H80" t="s">
        <v>97</v>
      </c>
    </row>
    <row r="81" spans="1:8" x14ac:dyDescent="0.2">
      <c r="A81" s="2">
        <v>80</v>
      </c>
      <c r="B81" s="3">
        <v>44551</v>
      </c>
      <c r="C81" t="s">
        <v>108</v>
      </c>
      <c r="D81" t="s">
        <v>37</v>
      </c>
      <c r="E81" s="2"/>
      <c r="F81" s="2">
        <v>5.0199999999999996</v>
      </c>
      <c r="G81"/>
      <c r="H81"/>
    </row>
    <row r="82" spans="1:8" x14ac:dyDescent="0.2">
      <c r="A82" s="2">
        <v>81</v>
      </c>
      <c r="B82" s="3">
        <v>44551</v>
      </c>
      <c r="C82" t="s">
        <v>107</v>
      </c>
      <c r="D82" t="s">
        <v>38</v>
      </c>
      <c r="E82" s="2"/>
      <c r="F82" s="2">
        <v>39.479999999999997</v>
      </c>
      <c r="G82"/>
      <c r="H82"/>
    </row>
    <row r="83" spans="1:8" x14ac:dyDescent="0.2">
      <c r="A83" s="2">
        <v>82</v>
      </c>
      <c r="B83" s="3">
        <v>44550</v>
      </c>
      <c r="C83" t="s">
        <v>111</v>
      </c>
      <c r="D83" t="s">
        <v>39</v>
      </c>
      <c r="E83" s="2">
        <v>7</v>
      </c>
      <c r="F83" s="2"/>
      <c r="G83" t="s">
        <v>91</v>
      </c>
      <c r="H83" t="s">
        <v>92</v>
      </c>
    </row>
    <row r="84" spans="1:8" x14ac:dyDescent="0.2">
      <c r="A84" s="2">
        <v>83</v>
      </c>
      <c r="B84" s="3">
        <v>44543</v>
      </c>
      <c r="C84" t="s">
        <v>111</v>
      </c>
      <c r="D84" t="s">
        <v>40</v>
      </c>
      <c r="E84" s="2">
        <v>92.68</v>
      </c>
      <c r="F84" s="2"/>
      <c r="G84"/>
      <c r="H84"/>
    </row>
    <row r="85" spans="1:8" x14ac:dyDescent="0.2">
      <c r="A85" s="2">
        <v>84</v>
      </c>
      <c r="B85" s="3">
        <v>44531</v>
      </c>
      <c r="C85" t="s">
        <v>106</v>
      </c>
      <c r="D85" t="s">
        <v>35</v>
      </c>
      <c r="E85" s="2">
        <v>24.98</v>
      </c>
      <c r="F85" s="2"/>
      <c r="G85" t="s">
        <v>141</v>
      </c>
      <c r="H85" t="s">
        <v>97</v>
      </c>
    </row>
    <row r="86" spans="1:8" x14ac:dyDescent="0.2">
      <c r="A86" s="2">
        <v>85</v>
      </c>
      <c r="B86" s="3">
        <v>44530</v>
      </c>
      <c r="C86" t="s">
        <v>107</v>
      </c>
      <c r="D86" t="s">
        <v>41</v>
      </c>
      <c r="E86" s="2"/>
      <c r="F86" s="2">
        <v>48.96</v>
      </c>
      <c r="G86" t="s">
        <v>96</v>
      </c>
      <c r="H86" t="s">
        <v>97</v>
      </c>
    </row>
    <row r="87" spans="1:8" x14ac:dyDescent="0.2">
      <c r="A87" s="2">
        <v>86</v>
      </c>
      <c r="B87" s="3">
        <v>44530</v>
      </c>
      <c r="C87" t="s">
        <v>107</v>
      </c>
      <c r="D87" t="s">
        <v>42</v>
      </c>
      <c r="E87" s="2"/>
      <c r="F87" s="2">
        <v>46.99</v>
      </c>
      <c r="G87" t="s">
        <v>96</v>
      </c>
      <c r="H87" t="s">
        <v>97</v>
      </c>
    </row>
    <row r="88" spans="1:8" x14ac:dyDescent="0.2">
      <c r="A88" s="2">
        <v>87</v>
      </c>
      <c r="B88" s="3">
        <v>44519</v>
      </c>
      <c r="C88" t="s">
        <v>111</v>
      </c>
      <c r="D88" t="s">
        <v>43</v>
      </c>
      <c r="E88" s="2">
        <v>7</v>
      </c>
      <c r="F88" s="2"/>
      <c r="G88" t="s">
        <v>91</v>
      </c>
      <c r="H88" t="s">
        <v>92</v>
      </c>
    </row>
    <row r="89" spans="1:8" x14ac:dyDescent="0.2">
      <c r="A89" s="2">
        <v>88</v>
      </c>
      <c r="B89" s="3">
        <v>44519</v>
      </c>
      <c r="C89" t="s">
        <v>108</v>
      </c>
      <c r="D89" t="s">
        <v>44</v>
      </c>
      <c r="E89" s="2"/>
      <c r="F89" s="2">
        <v>5.0199999999999996</v>
      </c>
      <c r="G89"/>
      <c r="H89"/>
    </row>
    <row r="90" spans="1:8" x14ac:dyDescent="0.2">
      <c r="A90" s="2">
        <v>89</v>
      </c>
      <c r="B90" s="3">
        <v>44519</v>
      </c>
      <c r="C90" t="s">
        <v>107</v>
      </c>
      <c r="D90" t="s">
        <v>45</v>
      </c>
      <c r="E90" s="2"/>
      <c r="F90" s="2">
        <v>39.479999999999997</v>
      </c>
      <c r="G90"/>
      <c r="H90"/>
    </row>
    <row r="91" spans="1:8" x14ac:dyDescent="0.2">
      <c r="A91" s="2">
        <v>90</v>
      </c>
      <c r="B91" s="3">
        <v>44511</v>
      </c>
      <c r="C91" t="s">
        <v>111</v>
      </c>
      <c r="D91" t="s">
        <v>40</v>
      </c>
      <c r="E91" s="2">
        <v>937.1</v>
      </c>
      <c r="F91" s="2"/>
      <c r="G91"/>
      <c r="H91"/>
    </row>
    <row r="92" spans="1:8" x14ac:dyDescent="0.2">
      <c r="A92" s="2">
        <v>91</v>
      </c>
      <c r="B92" s="3">
        <v>44508</v>
      </c>
      <c r="C92" t="s">
        <v>109</v>
      </c>
      <c r="D92" t="s">
        <v>46</v>
      </c>
      <c r="E92" s="2">
        <v>92.68</v>
      </c>
      <c r="F92" s="2"/>
      <c r="G92" t="s">
        <v>94</v>
      </c>
      <c r="H92" t="s">
        <v>92</v>
      </c>
    </row>
    <row r="93" spans="1:8" x14ac:dyDescent="0.2">
      <c r="A93" s="2">
        <v>92</v>
      </c>
      <c r="B93" s="3">
        <v>44498</v>
      </c>
      <c r="C93" t="s">
        <v>106</v>
      </c>
      <c r="D93" t="s">
        <v>35</v>
      </c>
      <c r="E93" s="2">
        <v>24.38</v>
      </c>
      <c r="F93" s="2"/>
      <c r="G93" t="s">
        <v>141</v>
      </c>
      <c r="H93" t="s">
        <v>97</v>
      </c>
    </row>
    <row r="94" spans="1:8" x14ac:dyDescent="0.2">
      <c r="A94" s="2">
        <v>93</v>
      </c>
      <c r="B94" s="3">
        <v>44498</v>
      </c>
      <c r="C94" t="s">
        <v>107</v>
      </c>
      <c r="D94" t="s">
        <v>41</v>
      </c>
      <c r="E94" s="2"/>
      <c r="F94" s="2">
        <v>49.89</v>
      </c>
      <c r="G94" t="s">
        <v>96</v>
      </c>
      <c r="H94" t="s">
        <v>97</v>
      </c>
    </row>
    <row r="95" spans="1:8" x14ac:dyDescent="0.2">
      <c r="A95" s="2">
        <v>94</v>
      </c>
      <c r="B95" s="3">
        <v>44498</v>
      </c>
      <c r="C95" t="s">
        <v>107</v>
      </c>
      <c r="D95" t="s">
        <v>42</v>
      </c>
      <c r="E95" s="2"/>
      <c r="F95" s="2">
        <v>48.65</v>
      </c>
      <c r="G95" t="s">
        <v>96</v>
      </c>
      <c r="H95" t="s">
        <v>97</v>
      </c>
    </row>
    <row r="96" spans="1:8" x14ac:dyDescent="0.2">
      <c r="A96" s="2">
        <v>95</v>
      </c>
      <c r="B96" s="3">
        <v>44497</v>
      </c>
      <c r="C96" t="s">
        <v>109</v>
      </c>
      <c r="D96" t="s">
        <v>47</v>
      </c>
      <c r="E96" s="2">
        <v>23.36</v>
      </c>
      <c r="F96" s="2"/>
      <c r="G96"/>
      <c r="H96"/>
    </row>
    <row r="97" spans="1:8" x14ac:dyDescent="0.2">
      <c r="A97" s="2">
        <v>96</v>
      </c>
      <c r="B97" s="3">
        <v>44496</v>
      </c>
      <c r="C97" t="s">
        <v>106</v>
      </c>
      <c r="D97" t="s">
        <v>36</v>
      </c>
      <c r="E97" s="2">
        <v>39.25</v>
      </c>
      <c r="F97" s="2"/>
      <c r="G97" t="s">
        <v>141</v>
      </c>
      <c r="H97" t="s">
        <v>97</v>
      </c>
    </row>
    <row r="98" spans="1:8" x14ac:dyDescent="0.2">
      <c r="A98" s="2">
        <v>97</v>
      </c>
      <c r="B98" s="3">
        <v>44490</v>
      </c>
      <c r="C98" t="s">
        <v>108</v>
      </c>
      <c r="D98" t="s">
        <v>48</v>
      </c>
      <c r="E98" s="2"/>
      <c r="F98" s="2">
        <v>5.0199999999999996</v>
      </c>
      <c r="G98"/>
      <c r="H98"/>
    </row>
    <row r="99" spans="1:8" x14ac:dyDescent="0.2">
      <c r="A99" s="2">
        <v>98</v>
      </c>
      <c r="B99" s="3">
        <v>44490</v>
      </c>
      <c r="C99" t="s">
        <v>107</v>
      </c>
      <c r="D99" t="s">
        <v>49</v>
      </c>
      <c r="E99" s="2"/>
      <c r="F99" s="2">
        <v>39.479999999999997</v>
      </c>
      <c r="G99"/>
      <c r="H99"/>
    </row>
    <row r="100" spans="1:8" x14ac:dyDescent="0.2">
      <c r="A100" s="2">
        <v>99</v>
      </c>
      <c r="B100" s="3">
        <v>44488</v>
      </c>
      <c r="C100" t="s">
        <v>111</v>
      </c>
      <c r="D100" t="s">
        <v>50</v>
      </c>
      <c r="E100" s="2">
        <v>7</v>
      </c>
      <c r="F100" s="2"/>
      <c r="G100" t="s">
        <v>91</v>
      </c>
      <c r="H100" t="s">
        <v>92</v>
      </c>
    </row>
    <row r="101" spans="1:8" x14ac:dyDescent="0.2">
      <c r="A101" s="2">
        <v>100</v>
      </c>
      <c r="B101" s="3">
        <v>44482</v>
      </c>
      <c r="C101" t="s">
        <v>109</v>
      </c>
      <c r="D101" t="s">
        <v>51</v>
      </c>
      <c r="E101" s="2">
        <v>12</v>
      </c>
      <c r="F101" s="2"/>
      <c r="G101"/>
      <c r="H101"/>
    </row>
    <row r="102" spans="1:8" x14ac:dyDescent="0.2">
      <c r="A102" s="2">
        <v>101</v>
      </c>
      <c r="B102" s="3">
        <v>44482</v>
      </c>
      <c r="C102" t="s">
        <v>108</v>
      </c>
      <c r="D102" t="s">
        <v>52</v>
      </c>
      <c r="E102" s="2"/>
      <c r="F102" s="2">
        <v>24</v>
      </c>
      <c r="G102"/>
      <c r="H102"/>
    </row>
    <row r="103" spans="1:8" x14ac:dyDescent="0.2">
      <c r="A103" s="2">
        <v>102</v>
      </c>
      <c r="B103" s="3">
        <v>44482</v>
      </c>
      <c r="C103" t="s">
        <v>109</v>
      </c>
      <c r="D103" t="s">
        <v>53</v>
      </c>
      <c r="E103" s="2">
        <v>12</v>
      </c>
      <c r="F103" s="2"/>
      <c r="G103"/>
      <c r="H103"/>
    </row>
    <row r="104" spans="1:8" x14ac:dyDescent="0.2">
      <c r="A104" s="2">
        <v>103</v>
      </c>
      <c r="B104" s="3">
        <v>44480</v>
      </c>
      <c r="C104" t="s">
        <v>108</v>
      </c>
      <c r="D104" t="s">
        <v>54</v>
      </c>
      <c r="E104" s="2"/>
      <c r="F104" s="2">
        <v>78</v>
      </c>
      <c r="G104" t="s">
        <v>96</v>
      </c>
      <c r="H104" t="s">
        <v>97</v>
      </c>
    </row>
    <row r="105" spans="1:8" x14ac:dyDescent="0.2">
      <c r="A105" s="2">
        <v>104</v>
      </c>
      <c r="B105" s="3">
        <v>44480</v>
      </c>
      <c r="C105" t="s">
        <v>111</v>
      </c>
      <c r="D105" t="s">
        <v>40</v>
      </c>
      <c r="E105" s="2">
        <v>92</v>
      </c>
      <c r="F105" s="2"/>
      <c r="G105"/>
      <c r="H105"/>
    </row>
    <row r="106" spans="1:8" x14ac:dyDescent="0.2">
      <c r="A106" s="2">
        <v>105</v>
      </c>
      <c r="B106" s="3">
        <v>44469</v>
      </c>
      <c r="C106" t="s">
        <v>106</v>
      </c>
      <c r="D106" t="s">
        <v>55</v>
      </c>
      <c r="E106" s="2">
        <v>24.65</v>
      </c>
      <c r="F106" s="2"/>
      <c r="G106" t="s">
        <v>141</v>
      </c>
      <c r="H106" t="s">
        <v>97</v>
      </c>
    </row>
    <row r="107" spans="1:8" x14ac:dyDescent="0.2">
      <c r="A107" s="2">
        <v>106</v>
      </c>
      <c r="B107" s="3">
        <v>44469</v>
      </c>
      <c r="C107" t="s">
        <v>107</v>
      </c>
      <c r="D107" t="s">
        <v>41</v>
      </c>
      <c r="E107" s="2"/>
      <c r="F107" s="2">
        <v>48.65</v>
      </c>
      <c r="G107" t="s">
        <v>96</v>
      </c>
      <c r="H107" t="s">
        <v>97</v>
      </c>
    </row>
    <row r="108" spans="1:8" x14ac:dyDescent="0.2">
      <c r="A108" s="2">
        <v>107</v>
      </c>
      <c r="B108" s="3">
        <v>44469</v>
      </c>
      <c r="C108" t="s">
        <v>107</v>
      </c>
      <c r="D108" t="s">
        <v>42</v>
      </c>
      <c r="E108" s="2"/>
      <c r="F108" s="2">
        <v>46</v>
      </c>
      <c r="G108" t="s">
        <v>96</v>
      </c>
      <c r="H108" t="s">
        <v>97</v>
      </c>
    </row>
    <row r="109" spans="1:8" x14ac:dyDescent="0.2">
      <c r="A109" s="2">
        <v>108</v>
      </c>
      <c r="B109" s="3">
        <v>44460</v>
      </c>
      <c r="C109" t="s">
        <v>108</v>
      </c>
      <c r="D109" t="s">
        <v>56</v>
      </c>
      <c r="E109" s="2"/>
      <c r="F109" s="2">
        <v>5.0199999999999996</v>
      </c>
      <c r="G109"/>
      <c r="H109"/>
    </row>
    <row r="110" spans="1:8" x14ac:dyDescent="0.2">
      <c r="A110" s="2">
        <v>109</v>
      </c>
      <c r="B110" s="3">
        <v>44460</v>
      </c>
      <c r="C110" t="s">
        <v>107</v>
      </c>
      <c r="D110" t="s">
        <v>57</v>
      </c>
      <c r="E110" s="2"/>
      <c r="F110" s="2">
        <v>39.479999999999997</v>
      </c>
      <c r="G110"/>
      <c r="H110"/>
    </row>
    <row r="111" spans="1:8" x14ac:dyDescent="0.2">
      <c r="A111" s="2">
        <v>110</v>
      </c>
      <c r="B111" s="3">
        <v>44459</v>
      </c>
      <c r="C111" t="s">
        <v>111</v>
      </c>
      <c r="D111" t="s">
        <v>58</v>
      </c>
      <c r="E111" s="2">
        <v>7</v>
      </c>
      <c r="F111" s="2"/>
      <c r="G111" t="s">
        <v>91</v>
      </c>
      <c r="H111" t="s">
        <v>92</v>
      </c>
    </row>
    <row r="112" spans="1:8" x14ac:dyDescent="0.2">
      <c r="A112" s="2">
        <v>111</v>
      </c>
      <c r="B112" s="3">
        <v>44452</v>
      </c>
      <c r="C112" t="s">
        <v>111</v>
      </c>
      <c r="D112" t="s">
        <v>40</v>
      </c>
      <c r="E112" s="2">
        <v>93.25</v>
      </c>
      <c r="F112" s="2"/>
      <c r="G112"/>
      <c r="H112"/>
    </row>
    <row r="113" spans="1:8" x14ac:dyDescent="0.2">
      <c r="A113" s="2">
        <v>112</v>
      </c>
      <c r="B113" s="3">
        <v>44439</v>
      </c>
      <c r="C113" t="s">
        <v>106</v>
      </c>
      <c r="D113" t="s">
        <v>55</v>
      </c>
      <c r="E113" s="2">
        <v>24.65</v>
      </c>
      <c r="F113" s="2"/>
      <c r="G113" t="s">
        <v>141</v>
      </c>
      <c r="H113" t="s">
        <v>97</v>
      </c>
    </row>
    <row r="114" spans="1:8" x14ac:dyDescent="0.2">
      <c r="A114" s="2">
        <v>113</v>
      </c>
      <c r="B114" s="3">
        <v>44439</v>
      </c>
      <c r="C114" t="s">
        <v>107</v>
      </c>
      <c r="D114" t="s">
        <v>41</v>
      </c>
      <c r="E114" s="2"/>
      <c r="F114" s="2">
        <v>56.98</v>
      </c>
      <c r="G114" t="s">
        <v>96</v>
      </c>
      <c r="H114" t="s">
        <v>97</v>
      </c>
    </row>
    <row r="115" spans="1:8" x14ac:dyDescent="0.2">
      <c r="A115" s="2">
        <v>114</v>
      </c>
      <c r="B115" s="3">
        <v>44439</v>
      </c>
      <c r="C115" t="s">
        <v>107</v>
      </c>
      <c r="D115" t="s">
        <v>42</v>
      </c>
      <c r="E115" s="2"/>
      <c r="F115" s="2">
        <v>99.65</v>
      </c>
      <c r="G115" t="s">
        <v>96</v>
      </c>
      <c r="H115" t="s">
        <v>97</v>
      </c>
    </row>
    <row r="116" spans="1:8" x14ac:dyDescent="0.2">
      <c r="A116" s="2">
        <v>115</v>
      </c>
      <c r="B116" s="3">
        <v>44428</v>
      </c>
      <c r="C116" t="s">
        <v>108</v>
      </c>
      <c r="D116" t="s">
        <v>59</v>
      </c>
      <c r="E116" s="2"/>
      <c r="F116" s="2">
        <v>5.0199999999999996</v>
      </c>
      <c r="G116"/>
      <c r="H116"/>
    </row>
    <row r="117" spans="1:8" x14ac:dyDescent="0.2">
      <c r="A117" s="2">
        <v>116</v>
      </c>
      <c r="B117" s="3">
        <v>44428</v>
      </c>
      <c r="C117" t="s">
        <v>107</v>
      </c>
      <c r="D117" t="s">
        <v>60</v>
      </c>
      <c r="E117" s="2"/>
      <c r="F117" s="2">
        <v>39.479999999999997</v>
      </c>
      <c r="G117"/>
      <c r="H117"/>
    </row>
    <row r="118" spans="1:8" x14ac:dyDescent="0.2">
      <c r="A118" s="2">
        <v>117</v>
      </c>
      <c r="B118" s="3">
        <v>44425</v>
      </c>
      <c r="C118" t="s">
        <v>111</v>
      </c>
      <c r="D118" t="s">
        <v>61</v>
      </c>
      <c r="E118" s="2">
        <v>7</v>
      </c>
      <c r="F118" s="2"/>
      <c r="G118" t="s">
        <v>91</v>
      </c>
      <c r="H118" t="s">
        <v>92</v>
      </c>
    </row>
    <row r="119" spans="1:8" x14ac:dyDescent="0.2">
      <c r="A119" s="2">
        <v>118</v>
      </c>
      <c r="B119" s="3">
        <v>44419</v>
      </c>
      <c r="C119" t="s">
        <v>111</v>
      </c>
      <c r="D119" t="s">
        <v>40</v>
      </c>
      <c r="E119" s="2">
        <v>93</v>
      </c>
      <c r="F119" s="2"/>
      <c r="G119"/>
      <c r="H119"/>
    </row>
    <row r="120" spans="1:8" x14ac:dyDescent="0.2">
      <c r="A120" s="2">
        <v>119</v>
      </c>
      <c r="B120" s="3">
        <v>44410</v>
      </c>
      <c r="C120" t="s">
        <v>106</v>
      </c>
      <c r="D120" t="s">
        <v>62</v>
      </c>
      <c r="E120" s="2">
        <v>24.36</v>
      </c>
      <c r="F120" s="2"/>
      <c r="G120" t="s">
        <v>141</v>
      </c>
      <c r="H120" t="s">
        <v>97</v>
      </c>
    </row>
    <row r="121" spans="1:8" x14ac:dyDescent="0.2">
      <c r="A121" s="2">
        <v>120</v>
      </c>
      <c r="B121" s="3">
        <v>44407</v>
      </c>
      <c r="C121" t="s">
        <v>107</v>
      </c>
      <c r="D121" t="s">
        <v>41</v>
      </c>
      <c r="E121" s="2"/>
      <c r="F121" s="2">
        <v>48.65</v>
      </c>
      <c r="G121" t="s">
        <v>96</v>
      </c>
      <c r="H121" t="s">
        <v>97</v>
      </c>
    </row>
    <row r="122" spans="1:8" x14ac:dyDescent="0.2">
      <c r="A122" s="2">
        <v>121</v>
      </c>
      <c r="B122" s="3">
        <v>44407</v>
      </c>
      <c r="C122" t="s">
        <v>107</v>
      </c>
      <c r="D122" t="s">
        <v>42</v>
      </c>
      <c r="E122" s="2"/>
      <c r="F122" s="2">
        <v>48.65</v>
      </c>
      <c r="G122" t="s">
        <v>96</v>
      </c>
      <c r="H122" t="s">
        <v>97</v>
      </c>
    </row>
    <row r="123" spans="1:8" x14ac:dyDescent="0.2">
      <c r="A123" s="2">
        <v>122</v>
      </c>
      <c r="B123" s="3">
        <v>44398</v>
      </c>
      <c r="C123" t="s">
        <v>107</v>
      </c>
      <c r="D123" t="s">
        <v>63</v>
      </c>
      <c r="E123" s="2"/>
      <c r="F123" s="2">
        <v>39</v>
      </c>
      <c r="G123"/>
      <c r="H123"/>
    </row>
    <row r="124" spans="1:8" x14ac:dyDescent="0.2">
      <c r="A124" s="2">
        <v>123</v>
      </c>
      <c r="B124" s="3">
        <v>44398</v>
      </c>
      <c r="C124" t="s">
        <v>108</v>
      </c>
      <c r="D124" t="s">
        <v>64</v>
      </c>
      <c r="E124" s="2"/>
      <c r="F124" s="2">
        <v>5.0199999999999996</v>
      </c>
      <c r="G124"/>
      <c r="H124"/>
    </row>
    <row r="125" spans="1:8" x14ac:dyDescent="0.2">
      <c r="A125" s="2">
        <v>124</v>
      </c>
      <c r="B125" s="3">
        <v>44396</v>
      </c>
      <c r="C125" t="s">
        <v>111</v>
      </c>
      <c r="D125" t="s">
        <v>65</v>
      </c>
      <c r="E125" s="2">
        <v>7</v>
      </c>
      <c r="F125" s="2"/>
      <c r="G125" t="s">
        <v>91</v>
      </c>
      <c r="H125" t="s">
        <v>92</v>
      </c>
    </row>
    <row r="126" spans="1:8" x14ac:dyDescent="0.2">
      <c r="A126" s="2">
        <v>125</v>
      </c>
      <c r="B126" s="3">
        <v>44389</v>
      </c>
      <c r="C126" t="s">
        <v>111</v>
      </c>
      <c r="D126" t="s">
        <v>40</v>
      </c>
      <c r="E126" s="2">
        <v>80</v>
      </c>
      <c r="F126" s="2"/>
      <c r="G126"/>
      <c r="H126"/>
    </row>
    <row r="127" spans="1:8" x14ac:dyDescent="0.2">
      <c r="A127" s="2">
        <v>126</v>
      </c>
      <c r="B127" s="3">
        <v>44379</v>
      </c>
      <c r="C127" t="s">
        <v>106</v>
      </c>
      <c r="D127" t="s">
        <v>55</v>
      </c>
      <c r="E127" s="2">
        <v>26</v>
      </c>
      <c r="F127" s="2"/>
      <c r="G127" t="s">
        <v>141</v>
      </c>
      <c r="H127" t="s">
        <v>97</v>
      </c>
    </row>
    <row r="128" spans="1:8" x14ac:dyDescent="0.2">
      <c r="A128" s="2">
        <v>127</v>
      </c>
      <c r="B128" s="3">
        <v>44377</v>
      </c>
      <c r="C128" t="s">
        <v>107</v>
      </c>
      <c r="D128" t="s">
        <v>41</v>
      </c>
      <c r="E128" s="2"/>
      <c r="F128" s="2">
        <v>48.65</v>
      </c>
      <c r="G128" t="s">
        <v>96</v>
      </c>
      <c r="H128" t="s">
        <v>97</v>
      </c>
    </row>
    <row r="129" spans="1:8" x14ac:dyDescent="0.2">
      <c r="A129" s="2">
        <v>128</v>
      </c>
      <c r="B129" s="3">
        <v>44377</v>
      </c>
      <c r="C129" t="s">
        <v>107</v>
      </c>
      <c r="D129" t="s">
        <v>42</v>
      </c>
      <c r="E129" s="2"/>
      <c r="F129" s="2">
        <v>32</v>
      </c>
      <c r="G129" t="s">
        <v>96</v>
      </c>
      <c r="H129" t="s">
        <v>97</v>
      </c>
    </row>
    <row r="130" spans="1:8" x14ac:dyDescent="0.2">
      <c r="A130" s="2">
        <v>129</v>
      </c>
      <c r="B130" s="3">
        <v>44368</v>
      </c>
      <c r="C130" t="s">
        <v>111</v>
      </c>
      <c r="D130" t="s">
        <v>66</v>
      </c>
      <c r="E130" s="2">
        <v>7</v>
      </c>
      <c r="F130" s="2"/>
      <c r="G130" t="s">
        <v>91</v>
      </c>
      <c r="H130" t="s">
        <v>92</v>
      </c>
    </row>
    <row r="131" spans="1:8" x14ac:dyDescent="0.2">
      <c r="A131" s="2">
        <v>130</v>
      </c>
      <c r="B131" s="3">
        <v>44368</v>
      </c>
      <c r="C131" t="s">
        <v>107</v>
      </c>
      <c r="D131" t="s">
        <v>67</v>
      </c>
      <c r="E131" s="2"/>
      <c r="F131" s="2">
        <v>39.479999999999997</v>
      </c>
      <c r="G131"/>
      <c r="H131"/>
    </row>
    <row r="132" spans="1:8" x14ac:dyDescent="0.2">
      <c r="A132" s="2">
        <v>131</v>
      </c>
      <c r="B132" s="3">
        <v>44368</v>
      </c>
      <c r="C132" t="s">
        <v>108</v>
      </c>
      <c r="D132" t="s">
        <v>68</v>
      </c>
      <c r="E132" s="2"/>
      <c r="F132" s="2">
        <v>5.0199999999999996</v>
      </c>
      <c r="G132"/>
      <c r="H132"/>
    </row>
    <row r="133" spans="1:8" x14ac:dyDescent="0.2">
      <c r="A133" s="2">
        <v>132</v>
      </c>
      <c r="B133" s="3">
        <v>44358</v>
      </c>
      <c r="C133" t="s">
        <v>111</v>
      </c>
      <c r="D133" t="s">
        <v>40</v>
      </c>
      <c r="E133" s="2">
        <v>66</v>
      </c>
      <c r="F133" s="2"/>
      <c r="G133"/>
      <c r="H133"/>
    </row>
    <row r="134" spans="1:8" x14ac:dyDescent="0.2">
      <c r="A134" s="2">
        <v>133</v>
      </c>
      <c r="B134" s="3">
        <v>44348</v>
      </c>
      <c r="C134" t="s">
        <v>106</v>
      </c>
      <c r="D134" t="s">
        <v>69</v>
      </c>
      <c r="E134" s="2">
        <v>12</v>
      </c>
      <c r="F134" s="2"/>
      <c r="G134" t="s">
        <v>141</v>
      </c>
      <c r="H134" t="s">
        <v>97</v>
      </c>
    </row>
    <row r="135" spans="1:8" x14ac:dyDescent="0.2">
      <c r="A135" s="2">
        <v>134</v>
      </c>
      <c r="B135" s="3">
        <v>44344</v>
      </c>
      <c r="C135" t="s">
        <v>107</v>
      </c>
      <c r="D135" t="s">
        <v>42</v>
      </c>
      <c r="E135" s="2"/>
      <c r="F135" s="2">
        <v>45</v>
      </c>
      <c r="G135" t="s">
        <v>96</v>
      </c>
      <c r="H135" t="s">
        <v>97</v>
      </c>
    </row>
    <row r="136" spans="1:8" x14ac:dyDescent="0.2">
      <c r="A136" s="2">
        <v>135</v>
      </c>
      <c r="B136" s="3">
        <v>44344</v>
      </c>
      <c r="C136" t="s">
        <v>107</v>
      </c>
      <c r="D136" t="s">
        <v>41</v>
      </c>
      <c r="E136" s="2"/>
      <c r="F136" s="2">
        <v>32</v>
      </c>
      <c r="G136" t="s">
        <v>96</v>
      </c>
      <c r="H136" t="s">
        <v>97</v>
      </c>
    </row>
    <row r="137" spans="1:8" x14ac:dyDescent="0.2">
      <c r="A137" s="2">
        <v>136</v>
      </c>
      <c r="B137" s="3">
        <v>44337</v>
      </c>
      <c r="C137" t="s">
        <v>108</v>
      </c>
      <c r="D137" t="s">
        <v>70</v>
      </c>
      <c r="E137" s="2"/>
      <c r="F137" s="2">
        <v>50</v>
      </c>
      <c r="G137"/>
      <c r="H137"/>
    </row>
    <row r="138" spans="1:8" x14ac:dyDescent="0.2">
      <c r="A138" s="2">
        <v>137</v>
      </c>
      <c r="B138" s="3">
        <v>44337</v>
      </c>
      <c r="C138" t="s">
        <v>108</v>
      </c>
      <c r="D138" t="s">
        <v>71</v>
      </c>
      <c r="E138" s="2"/>
      <c r="F138" s="2">
        <v>5.0199999999999996</v>
      </c>
      <c r="G138"/>
      <c r="H138"/>
    </row>
    <row r="139" spans="1:8" x14ac:dyDescent="0.2">
      <c r="A139" s="2">
        <v>138</v>
      </c>
      <c r="B139" s="3">
        <v>44337</v>
      </c>
      <c r="C139" t="s">
        <v>107</v>
      </c>
      <c r="D139" t="s">
        <v>72</v>
      </c>
      <c r="E139" s="2"/>
      <c r="F139" s="2">
        <v>39.479999999999997</v>
      </c>
      <c r="G139"/>
      <c r="H139"/>
    </row>
    <row r="140" spans="1:8" x14ac:dyDescent="0.2">
      <c r="A140" s="2">
        <v>139</v>
      </c>
      <c r="B140" s="3">
        <v>44334</v>
      </c>
      <c r="C140" t="s">
        <v>111</v>
      </c>
      <c r="D140" t="s">
        <v>73</v>
      </c>
      <c r="E140" s="2">
        <v>7</v>
      </c>
      <c r="F140" s="2"/>
      <c r="G140" t="s">
        <v>91</v>
      </c>
      <c r="H140" t="s">
        <v>92</v>
      </c>
    </row>
    <row r="141" spans="1:8" x14ac:dyDescent="0.2">
      <c r="A141" s="2">
        <v>140</v>
      </c>
      <c r="B141" s="3">
        <v>44323</v>
      </c>
      <c r="C141" t="s">
        <v>109</v>
      </c>
      <c r="D141" t="s">
        <v>74</v>
      </c>
      <c r="E141" s="2">
        <v>12</v>
      </c>
      <c r="F141" s="2"/>
      <c r="G141"/>
      <c r="H141"/>
    </row>
    <row r="142" spans="1:8" x14ac:dyDescent="0.2">
      <c r="A142" s="2">
        <v>141</v>
      </c>
      <c r="B142" s="3">
        <v>44316</v>
      </c>
      <c r="C142" t="s">
        <v>107</v>
      </c>
      <c r="D142" t="s">
        <v>42</v>
      </c>
      <c r="E142" s="2"/>
      <c r="F142" s="2">
        <v>45</v>
      </c>
      <c r="G142" t="s">
        <v>96</v>
      </c>
      <c r="H142" t="s">
        <v>97</v>
      </c>
    </row>
    <row r="143" spans="1:8" x14ac:dyDescent="0.2">
      <c r="A143" s="2">
        <v>142</v>
      </c>
      <c r="B143" s="3">
        <v>44308</v>
      </c>
      <c r="C143" t="s">
        <v>109</v>
      </c>
      <c r="D143" t="s">
        <v>75</v>
      </c>
      <c r="E143" s="2">
        <v>125</v>
      </c>
      <c r="F143" s="2"/>
      <c r="G143"/>
      <c r="H143"/>
    </row>
    <row r="144" spans="1:8" x14ac:dyDescent="0.2">
      <c r="A144" s="2">
        <v>143</v>
      </c>
      <c r="B144" s="3">
        <v>44305</v>
      </c>
      <c r="C144" t="s">
        <v>111</v>
      </c>
      <c r="D144" t="s">
        <v>76</v>
      </c>
      <c r="E144" s="2">
        <v>7</v>
      </c>
      <c r="F144" s="2"/>
      <c r="G144" t="s">
        <v>91</v>
      </c>
      <c r="H144" t="s">
        <v>92</v>
      </c>
    </row>
    <row r="145" spans="1:8" x14ac:dyDescent="0.2">
      <c r="A145" s="2">
        <v>144</v>
      </c>
      <c r="B145" s="3">
        <v>44298</v>
      </c>
      <c r="C145" t="s">
        <v>108</v>
      </c>
      <c r="D145" t="s">
        <v>77</v>
      </c>
      <c r="E145" s="2"/>
      <c r="F145" s="2">
        <v>65</v>
      </c>
      <c r="G145"/>
      <c r="H145"/>
    </row>
    <row r="146" spans="1:8" x14ac:dyDescent="0.2">
      <c r="A146" s="2">
        <v>145</v>
      </c>
      <c r="B146" s="3">
        <v>44286</v>
      </c>
      <c r="C146" t="s">
        <v>107</v>
      </c>
      <c r="D146" t="s">
        <v>42</v>
      </c>
      <c r="E146" s="2"/>
      <c r="F146" s="2">
        <v>45</v>
      </c>
      <c r="G146" t="s">
        <v>96</v>
      </c>
      <c r="H146" t="s">
        <v>97</v>
      </c>
    </row>
    <row r="147" spans="1:8" x14ac:dyDescent="0.2">
      <c r="A147" s="2">
        <v>146</v>
      </c>
      <c r="B147" s="3">
        <v>44274</v>
      </c>
      <c r="C147" t="s">
        <v>111</v>
      </c>
      <c r="D147" t="s">
        <v>78</v>
      </c>
      <c r="E147" s="2">
        <v>7</v>
      </c>
      <c r="F147" s="2"/>
      <c r="G147" t="s">
        <v>91</v>
      </c>
      <c r="H147" t="s">
        <v>92</v>
      </c>
    </row>
    <row r="148" spans="1:8" x14ac:dyDescent="0.2">
      <c r="A148" s="2">
        <v>147</v>
      </c>
      <c r="B148" s="3">
        <v>44273</v>
      </c>
      <c r="C148" t="s">
        <v>109</v>
      </c>
      <c r="D148" t="s">
        <v>79</v>
      </c>
      <c r="E148" s="2">
        <v>42</v>
      </c>
      <c r="F148" s="2"/>
      <c r="G148" t="s">
        <v>94</v>
      </c>
      <c r="H148" t="s">
        <v>92</v>
      </c>
    </row>
    <row r="149" spans="1:8" x14ac:dyDescent="0.2">
      <c r="A149" s="2">
        <v>148</v>
      </c>
      <c r="B149" s="3">
        <v>44253</v>
      </c>
      <c r="C149" t="s">
        <v>107</v>
      </c>
      <c r="D149" t="s">
        <v>42</v>
      </c>
      <c r="E149" s="2"/>
      <c r="F149" s="2">
        <v>48</v>
      </c>
      <c r="G149" t="s">
        <v>96</v>
      </c>
      <c r="H149" t="s">
        <v>97</v>
      </c>
    </row>
    <row r="150" spans="1:8" x14ac:dyDescent="0.2">
      <c r="A150" s="2">
        <v>149</v>
      </c>
      <c r="B150" s="3">
        <v>44246</v>
      </c>
      <c r="C150" t="s">
        <v>111</v>
      </c>
      <c r="D150" t="s">
        <v>80</v>
      </c>
      <c r="E150" s="2">
        <v>7</v>
      </c>
      <c r="F150" s="2"/>
      <c r="G150" t="s">
        <v>91</v>
      </c>
      <c r="H150" t="s">
        <v>92</v>
      </c>
    </row>
    <row r="151" spans="1:8" x14ac:dyDescent="0.2">
      <c r="A151" s="2">
        <v>150</v>
      </c>
      <c r="B151" s="3">
        <v>44243</v>
      </c>
      <c r="C151" t="s">
        <v>108</v>
      </c>
      <c r="D151" t="s">
        <v>81</v>
      </c>
      <c r="E151" s="2"/>
      <c r="F151" s="2">
        <v>45</v>
      </c>
      <c r="G151"/>
      <c r="H151"/>
    </row>
    <row r="152" spans="1:8" x14ac:dyDescent="0.2">
      <c r="A152" s="2">
        <v>151</v>
      </c>
      <c r="B152" s="3">
        <v>44238</v>
      </c>
      <c r="C152" t="s">
        <v>109</v>
      </c>
      <c r="D152" t="s">
        <v>82</v>
      </c>
      <c r="E152" s="2">
        <v>36</v>
      </c>
      <c r="F152" s="2"/>
      <c r="G152" t="s">
        <v>94</v>
      </c>
      <c r="H152" t="s">
        <v>92</v>
      </c>
    </row>
    <row r="153" spans="1:8" x14ac:dyDescent="0.2">
      <c r="A153" s="2">
        <v>152</v>
      </c>
      <c r="B153" s="3">
        <v>44230</v>
      </c>
      <c r="C153" t="s">
        <v>109</v>
      </c>
      <c r="D153" t="s">
        <v>83</v>
      </c>
      <c r="E153" s="2">
        <v>15.32</v>
      </c>
      <c r="F153" s="2"/>
      <c r="G153"/>
      <c r="H153"/>
    </row>
    <row r="154" spans="1:8" x14ac:dyDescent="0.2">
      <c r="A154" s="2">
        <v>153</v>
      </c>
      <c r="B154" s="3">
        <v>44225</v>
      </c>
      <c r="C154" t="s">
        <v>107</v>
      </c>
      <c r="D154" t="s">
        <v>42</v>
      </c>
      <c r="E154" s="2"/>
      <c r="F154" s="2">
        <v>35.69</v>
      </c>
      <c r="G154" t="s">
        <v>96</v>
      </c>
      <c r="H154" t="s">
        <v>97</v>
      </c>
    </row>
    <row r="155" spans="1:8" x14ac:dyDescent="0.2">
      <c r="A155" s="2">
        <v>154</v>
      </c>
      <c r="B155" s="3">
        <v>44214</v>
      </c>
      <c r="C155" t="s">
        <v>111</v>
      </c>
      <c r="D155" t="s">
        <v>84</v>
      </c>
      <c r="E155" s="2">
        <v>7</v>
      </c>
      <c r="F155" s="2"/>
      <c r="G155" t="s">
        <v>91</v>
      </c>
      <c r="H155" t="s">
        <v>92</v>
      </c>
    </row>
    <row r="156" spans="1:8" x14ac:dyDescent="0.2">
      <c r="A156" s="2">
        <v>155</v>
      </c>
      <c r="B156" s="3">
        <v>44211</v>
      </c>
      <c r="C156" t="s">
        <v>108</v>
      </c>
      <c r="D156" t="s">
        <v>85</v>
      </c>
      <c r="E156" s="2"/>
      <c r="F156" s="2">
        <v>4.5</v>
      </c>
      <c r="G156"/>
      <c r="H156"/>
    </row>
    <row r="157" spans="1:8" x14ac:dyDescent="0.2">
      <c r="A157" s="2">
        <v>156</v>
      </c>
      <c r="B157" s="3">
        <v>44210</v>
      </c>
      <c r="C157" t="s">
        <v>109</v>
      </c>
      <c r="D157" t="s">
        <v>86</v>
      </c>
      <c r="E157" s="2">
        <v>2.5</v>
      </c>
      <c r="F157" s="2"/>
      <c r="G157"/>
      <c r="H157"/>
    </row>
    <row r="158" spans="1:8" x14ac:dyDescent="0.2">
      <c r="A158" s="2">
        <v>157</v>
      </c>
      <c r="B158" s="3">
        <v>44209</v>
      </c>
      <c r="C158" t="s">
        <v>109</v>
      </c>
      <c r="D158" t="s">
        <v>87</v>
      </c>
      <c r="E158" s="2">
        <v>18</v>
      </c>
      <c r="F158" s="2"/>
      <c r="G158"/>
      <c r="H158"/>
    </row>
    <row r="159" spans="1:8" x14ac:dyDescent="0.2">
      <c r="A159" s="2">
        <v>158</v>
      </c>
      <c r="B159" s="3">
        <v>44200</v>
      </c>
      <c r="C159" t="s">
        <v>106</v>
      </c>
      <c r="D159" t="s">
        <v>88</v>
      </c>
      <c r="E159" s="2">
        <v>24.36</v>
      </c>
      <c r="F159" s="2"/>
      <c r="G159"/>
      <c r="H159"/>
    </row>
    <row r="160" spans="1:8" x14ac:dyDescent="0.2">
      <c r="A160" s="2">
        <v>159</v>
      </c>
      <c r="B160" s="3">
        <v>44200</v>
      </c>
      <c r="C160" t="s">
        <v>108</v>
      </c>
      <c r="D160" t="s">
        <v>89</v>
      </c>
      <c r="E160" s="2"/>
      <c r="F160" s="2">
        <v>45.65</v>
      </c>
      <c r="G160" t="s">
        <v>96</v>
      </c>
      <c r="H160" t="s">
        <v>97</v>
      </c>
    </row>
    <row r="161" spans="1:8" x14ac:dyDescent="0.2">
      <c r="A161" s="2">
        <v>160</v>
      </c>
      <c r="B161" s="3">
        <v>44200</v>
      </c>
      <c r="C161" t="s">
        <v>108</v>
      </c>
      <c r="D161" t="s">
        <v>90</v>
      </c>
      <c r="E161" s="2"/>
      <c r="F161" s="2">
        <v>44.11</v>
      </c>
      <c r="G161" t="s">
        <v>96</v>
      </c>
      <c r="H161" t="s">
        <v>97</v>
      </c>
    </row>
    <row r="162" spans="1:8" x14ac:dyDescent="0.2">
      <c r="A162" s="2">
        <v>161</v>
      </c>
      <c r="B162" s="3">
        <v>44916</v>
      </c>
      <c r="C162" t="s">
        <v>108</v>
      </c>
      <c r="D162" t="s">
        <v>37</v>
      </c>
      <c r="E162" s="2"/>
      <c r="F162" s="2">
        <v>100000</v>
      </c>
      <c r="G162"/>
      <c r="H162"/>
    </row>
    <row r="163" spans="1:8" x14ac:dyDescent="0.2">
      <c r="A163" s="2">
        <v>162</v>
      </c>
      <c r="B163" s="3">
        <v>44916</v>
      </c>
      <c r="C163" t="s">
        <v>107</v>
      </c>
      <c r="D163" t="s">
        <v>38</v>
      </c>
      <c r="E163" s="2"/>
      <c r="F163" s="2">
        <v>100000</v>
      </c>
      <c r="G163"/>
      <c r="H163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02FD776-8728-4C02-A8FE-EA1D8CD5E30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Paramètres</vt:lpstr>
      <vt:lpstr>Consolidation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2022-02-12T21:02:04Z</dcterms:created>
  <dcterms:modified xsi:type="dcterms:W3CDTF">2022-02-14T09:46:11Z</dcterms:modified>
</cp:coreProperties>
</file>